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6.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customProperty3.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xl/customProperty4.bin" ContentType="application/vnd.openxmlformats-officedocument.spreadsheetml.customProperty"/>
  <Override PartName="/xl/customProperty23.bin" ContentType="application/vnd.openxmlformats-officedocument.spreadsheetml.customProperty"/>
  <Override PartName="/docProps/custom.xml" ContentType="application/vnd.openxmlformats-officedocument.custom-properties+xml"/>
  <Override PartName="/xl/customProperty1.bin" ContentType="application/vnd.openxmlformats-officedocument.spreadsheetml.customProperty"/>
  <Override PartName="/xl/customProperty2.bin" ContentType="application/vnd.openxmlformats-officedocument.spreadsheetml.customProperty"/>
  <Override PartName="/docProps/app.xml" ContentType="application/vnd.openxmlformats-officedocument.extended-properties+xml"/>
  <Override PartName="/xl/customProperty7.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omments2.xml" ContentType="application/vnd.openxmlformats-officedocument.spreadsheetml.comments+xml"/>
  <Override PartName="/xl/customProperty11.bin" ContentType="application/vnd.openxmlformats-officedocument.spreadsheetml.customProperty"/>
  <Override PartName="/xl/customProperty10.bin" ContentType="application/vnd.openxmlformats-officedocument.spreadsheetml.customProperty"/>
  <Override PartName="/xl/customProperty6.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4.bin" ContentType="application/vnd.openxmlformats-officedocument.spreadsheetml.customProperty"/>
  <Override PartName="/xl/comments1.xml" ContentType="application/vnd.openxmlformats-officedocument.spreadsheetml.comments+xml"/>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18.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5.bin" ContentType="application/vnd.openxmlformats-officedocument.spreadsheetml.customProperty"/>
  <Override PartName="/xl/customProperty17.bin" ContentType="application/vnd.openxmlformats-officedocument.spreadsheetml.customPropert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codeName="ThisWorkbook" defaultThemeVersion="124226"/>
  <mc:AlternateContent xmlns:mc="http://schemas.openxmlformats.org/markup-compatibility/2006">
    <mc:Choice Requires="x15">
      <x15ac:absPath xmlns:x15ac="http://schemas.microsoft.com/office/spreadsheetml/2010/11/ac" url="C:\Datos\BOLSA_CNV\Informes\2019\03_MARZO\"/>
    </mc:Choice>
  </mc:AlternateContent>
  <xr:revisionPtr revIDLastSave="0" documentId="13_ncr:1_{87BB3CBA-8667-48E0-AC9D-6E01109A4019}" xr6:coauthVersionLast="36" xr6:coauthVersionMax="36" xr10:uidLastSave="{00000000-0000-0000-0000-000000000000}"/>
  <bookViews>
    <workbookView xWindow="10245" yWindow="-15" windowWidth="10290" windowHeight="8115" tabRatio="838" firstSheet="3" activeTab="18"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N 5" sheetId="47" r:id="rId8"/>
    <sheet name="N6-7" sheetId="48" r:id="rId9"/>
    <sheet name="N8-9" sheetId="49" r:id="rId10"/>
    <sheet name="N10-11-12" sheetId="50" r:id="rId11"/>
    <sheet name="N13" sheetId="51" r:id="rId12"/>
    <sheet name="AA" sheetId="5" r:id="rId13"/>
    <sheet name="AB" sheetId="6" r:id="rId14"/>
    <sheet name="AC" sheetId="7" r:id="rId15"/>
    <sheet name="AD" sheetId="8" r:id="rId16"/>
    <sheet name="AE" sheetId="9" r:id="rId17"/>
    <sheet name="AF" sheetId="10" r:id="rId18"/>
    <sheet name="AG" sheetId="11" r:id="rId19"/>
    <sheet name="AH" sheetId="12" r:id="rId20"/>
    <sheet name="AI" sheetId="13" r:id="rId21"/>
    <sheet name="AJ" sheetId="14" r:id="rId22"/>
    <sheet name="A1" sheetId="41" r:id="rId23"/>
  </sheets>
  <definedNames>
    <definedName name="_xlnm._FilterDatabase" localSheetId="18" hidden="1">AG!$B$11:$G$17</definedName>
    <definedName name="_xlnm._FilterDatabase" localSheetId="7" hidden="1">'N 5'!#REF!</definedName>
    <definedName name="_xlnm._FilterDatabase" localSheetId="10" hidden="1">'N10-11-12'!#REF!</definedName>
    <definedName name="_xlnm._FilterDatabase" localSheetId="11" hidden="1">'N13'!#REF!</definedName>
    <definedName name="_xlnm._FilterDatabase" localSheetId="6" hidden="1">'N2-3-4'!#REF!</definedName>
    <definedName name="_xlnm._FilterDatabase" localSheetId="8" hidden="1">'N6-7'!#REF!</definedName>
    <definedName name="_xlnm._FilterDatabase" localSheetId="9" hidden="1">'N8-9'!#REF!</definedName>
    <definedName name="_oa139" localSheetId="22">#REF!</definedName>
    <definedName name="_oa139" localSheetId="0">#REF!</definedName>
    <definedName name="_oa139" localSheetId="7">#REF!</definedName>
    <definedName name="_oa139" localSheetId="5">#REF!</definedName>
    <definedName name="_oa139" localSheetId="10">#REF!</definedName>
    <definedName name="_oa139" localSheetId="11">#REF!</definedName>
    <definedName name="_oa139" localSheetId="6">#REF!</definedName>
    <definedName name="_oa139" localSheetId="8">#REF!</definedName>
    <definedName name="_oa139" localSheetId="9">#REF!</definedName>
    <definedName name="_oa139" localSheetId="2">#REF!</definedName>
    <definedName name="_oa139">#REF!</definedName>
    <definedName name="_VA11" localSheetId="22">#REF!</definedName>
    <definedName name="_VA11" localSheetId="0">#REF!</definedName>
    <definedName name="_VA11" localSheetId="7">#REF!</definedName>
    <definedName name="_VA11" localSheetId="5">#REF!</definedName>
    <definedName name="_VA11" localSheetId="10">#REF!</definedName>
    <definedName name="_VA11" localSheetId="11">#REF!</definedName>
    <definedName name="_VA11" localSheetId="6">#REF!</definedName>
    <definedName name="_VA11" localSheetId="8">#REF!</definedName>
    <definedName name="_VA11" localSheetId="9">#REF!</definedName>
    <definedName name="_VA11" localSheetId="2">#REF!</definedName>
    <definedName name="_VA11">#REF!</definedName>
    <definedName name="AO" localSheetId="22">#REF!</definedName>
    <definedName name="AO" localSheetId="0">#REF!</definedName>
    <definedName name="AO" localSheetId="7">#REF!</definedName>
    <definedName name="AO" localSheetId="5">#REF!</definedName>
    <definedName name="AO" localSheetId="10">#REF!</definedName>
    <definedName name="AO" localSheetId="11">#REF!</definedName>
    <definedName name="AO" localSheetId="6">#REF!</definedName>
    <definedName name="AO" localSheetId="8">#REF!</definedName>
    <definedName name="AO" localSheetId="9">#REF!</definedName>
    <definedName name="AO" localSheetId="2">#REF!</definedName>
    <definedName name="AO">#REF!</definedName>
    <definedName name="_xlnm.Print_Area" localSheetId="22">'A1'!$A$1:$F$25</definedName>
    <definedName name="_xlnm.Print_Area" localSheetId="12">AA!$A$1:$N$23</definedName>
    <definedName name="_xlnm.Print_Area" localSheetId="13">AB!$A$1:$I$23</definedName>
    <definedName name="_xlnm.Print_Area" localSheetId="14">AC!$A$1:$M$24</definedName>
    <definedName name="_xlnm.Print_Area" localSheetId="15">AD!$A$1:$F$25</definedName>
    <definedName name="_xlnm.Print_Area" localSheetId="16">AE!$A$1:$G$17</definedName>
    <definedName name="_xlnm.Print_Area" localSheetId="17">AF!$B$1:$G$40</definedName>
    <definedName name="_xlnm.Print_Area" localSheetId="18">AG!$B$1:$G$100</definedName>
    <definedName name="_xlnm.Print_Area" localSheetId="19">AH!$A$1:$L$22</definedName>
    <definedName name="_xlnm.Print_Area" localSheetId="20">AI!$A$1:$C$31</definedName>
    <definedName name="_xlnm.Print_Area" localSheetId="21">AJ!$A$1:$C$26</definedName>
    <definedName name="_xlnm.Print_Area" localSheetId="0">'Est Cont'!$B$1:$F$31</definedName>
    <definedName name="_xlnm.Print_Area" localSheetId="10">'N10-11-12'!$A$1:$D$40</definedName>
    <definedName name="_xlnm.Print_Area" localSheetId="8">'N6-7'!$A$1:$D$49</definedName>
    <definedName name="_xlnm.Print_Area" localSheetId="1">P2_AP!$A$1:$L$42</definedName>
    <definedName name="_xlnm.Print_Area" localSheetId="2">P3_ER!$B$1:$E$48</definedName>
    <definedName name="_xlnm.Print_Area" localSheetId="3">P4_OYA!$A$1:$D$78</definedName>
    <definedName name="_xlnm.Print_Area" localSheetId="4">P5_EV!$A$1:$M$39</definedName>
    <definedName name="az" localSheetId="22">#REF!</definedName>
    <definedName name="az" localSheetId="0">#REF!</definedName>
    <definedName name="az" localSheetId="7">#REF!</definedName>
    <definedName name="az" localSheetId="5">#REF!</definedName>
    <definedName name="az" localSheetId="10">#REF!</definedName>
    <definedName name="az" localSheetId="11">#REF!</definedName>
    <definedName name="az" localSheetId="6">#REF!</definedName>
    <definedName name="az" localSheetId="8">#REF!</definedName>
    <definedName name="az" localSheetId="9">#REF!</definedName>
    <definedName name="az" localSheetId="2">#REF!</definedName>
    <definedName name="az">#REF!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0" i="43" l="1"/>
  <c r="E30" i="43"/>
  <c r="B44" i="46"/>
  <c r="C44" i="46"/>
  <c r="D44" i="46"/>
  <c r="B22" i="12" l="1"/>
  <c r="C22" i="12"/>
  <c r="D22" i="12"/>
  <c r="B23" i="5" l="1"/>
  <c r="C17" i="14" l="1"/>
  <c r="B17"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2" authorId="0" shapeId="0" xr:uid="{00000000-0006-0000-0300-000001000000}">
      <text>
        <r>
          <rPr>
            <b/>
            <sz val="8"/>
            <color indexed="81"/>
            <rFont val="Tahoma"/>
            <family val="2"/>
          </rPr>
          <t>Debe coincidir con el saldo del ejercicio anterior todas las celdas al 31/13</t>
        </r>
      </text>
    </comment>
    <comment ref="L23"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0" authorId="0" shapeId="0" xr:uid="{00000000-0006-0000-0400-000001000000}">
      <text>
        <r>
          <rPr>
            <b/>
            <sz val="8"/>
            <color indexed="81"/>
            <rFont val="Tahoma"/>
            <family val="2"/>
          </rPr>
          <t>Es siempre del 31/12</t>
        </r>
      </text>
    </comment>
  </commentList>
</comments>
</file>

<file path=xl/sharedStrings.xml><?xml version="1.0" encoding="utf-8"?>
<sst xmlns="http://schemas.openxmlformats.org/spreadsheetml/2006/main" count="883" uniqueCount="662">
  <si>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</si>
  <si>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</si>
  <si>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</si>
  <si>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</si>
  <si>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</si>
  <si>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</si>
  <si>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</si>
  <si>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</si>
  <si>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</si>
  <si>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</si>
  <si>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</si>
  <si>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</si>
  <si>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</si>
  <si>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</si>
  <si>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</si>
  <si>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</si>
  <si>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</si>
  <si>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</si>
  <si>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</si>
  <si>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</si>
  <si>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</si>
  <si>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</si>
  <si>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</si>
  <si>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</si>
  <si>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</si>
  <si>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</si>
  <si>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</si>
  <si>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</si>
  <si>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</si>
  <si>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</si>
  <si>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</si>
  <si>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</si>
  <si>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</si>
  <si>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</si>
  <si>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</si>
  <si>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</si>
  <si>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</si>
  <si>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</si>
  <si>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</si>
  <si>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</si>
  <si>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</si>
  <si>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</si>
  <si>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</si>
  <si>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</si>
  <si>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</si>
  <si>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</si>
  <si>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</si>
  <si>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</si>
  <si>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</si>
  <si>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</si>
  <si>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</si>
  <si>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</si>
  <si>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</si>
  <si>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</si>
  <si>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</si>
  <si>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</si>
  <si>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</si>
  <si>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</si>
  <si>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</si>
  <si>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</si>
  <si>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</si>
  <si>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</si>
  <si>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</si>
  <si>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</si>
  <si>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</si>
  <si>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</si>
  <si>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</si>
  <si>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</si>
  <si>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</si>
  <si>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</si>
  <si>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</si>
  <si>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</si>
  <si>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</si>
  <si>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</si>
  <si>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</si>
  <si>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</si>
  <si>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</si>
  <si>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</si>
  <si>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</si>
  <si>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</si>
  <si>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</si>
  <si>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</si>
  <si>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</si>
  <si>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</si>
  <si>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</si>
  <si>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</si>
  <si>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</si>
  <si>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</si>
  <si>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</si>
  <si>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</si>
  <si>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</si>
  <si>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</si>
  <si>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</si>
  <si>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</si>
  <si>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</si>
  <si>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</si>
  <si>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</si>
  <si>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</si>
  <si>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</si>
  <si>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</si>
  <si>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</si>
  <si>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</si>
  <si>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</si>
  <si>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</si>
  <si>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</si>
  <si>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</si>
  <si>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</si>
  <si>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</si>
  <si>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</si>
  <si>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</si>
  <si>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</si>
  <si>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</si>
  <si>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</si>
  <si>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</si>
  <si>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</si>
  <si>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</si>
  <si>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</si>
  <si>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</si>
  <si>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</si>
  <si>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</si>
  <si>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</si>
  <si>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</si>
  <si>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</si>
  <si>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</si>
  <si>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</si>
  <si>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</si>
  <si>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</si>
  <si>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</si>
  <si>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</si>
  <si>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</si>
  <si>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</si>
  <si>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</si>
  <si>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</si>
  <si>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</si>
  <si>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</si>
  <si>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</si>
  <si>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</si>
  <si>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</si>
  <si>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</si>
  <si>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</si>
  <si>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</si>
  <si>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</si>
  <si>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</si>
  <si>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</si>
  <si>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</si>
  <si>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</si>
  <si>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</si>
  <si>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</si>
  <si>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</si>
  <si>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</si>
  <si>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</si>
  <si>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</si>
  <si>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</si>
  <si>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</si>
  <si>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</si>
  <si>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</si>
  <si>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</si>
  <si>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</si>
  <si>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</si>
  <si>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</si>
  <si>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</si>
  <si>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</si>
  <si>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</si>
  <si>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</si>
  <si>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</si>
  <si>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</si>
  <si>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</si>
  <si>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</si>
  <si>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</si>
  <si>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</si>
  <si>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</si>
  <si>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</si>
  <si>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</si>
  <si>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</si>
  <si>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</si>
  <si>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</si>
  <si>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</si>
  <si>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</si>
  <si>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</si>
  <si>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</si>
  <si>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</si>
  <si>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</si>
  <si>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</si>
  <si>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</si>
  <si>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</si>
  <si>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</si>
  <si>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</si>
  <si>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</si>
  <si>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</si>
  <si>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</si>
  <si>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</si>
  <si>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</si>
  <si>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</si>
  <si>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</si>
  <si>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</si>
  <si>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</si>
  <si>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</si>
  <si>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</si>
  <si>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</si>
  <si>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</si>
  <si>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</si>
  <si>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</si>
  <si>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</si>
  <si>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</si>
  <si>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</si>
  <si>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</si>
  <si>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</si>
  <si>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</si>
  <si>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</si>
  <si>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</si>
  <si>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</si>
  <si>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</si>
  <si>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</si>
  <si>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</si>
  <si>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</si>
  <si>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</si>
  <si>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</si>
  <si>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</si>
  <si>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</si>
  <si>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</si>
  <si>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</si>
  <si>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</si>
  <si>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</si>
  <si>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</si>
  <si>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</si>
  <si>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</si>
  <si>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</si>
  <si>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</si>
  <si>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</si>
  <si>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</si>
  <si>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</si>
  <si>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</si>
  <si>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</si>
  <si>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</si>
  <si>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</si>
  <si>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</si>
  <si>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</si>
  <si>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</si>
  <si>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</si>
  <si>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</si>
  <si>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</si>
  <si>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</si>
  <si>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</si>
  <si>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</si>
  <si>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</si>
  <si>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</si>
  <si>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</si>
  <si>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</si>
  <si>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</si>
  <si>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</si>
  <si>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</si>
  <si>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</si>
  <si>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</si>
  <si>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</si>
  <si>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</si>
  <si>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</si>
  <si>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</si>
  <si>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</si>
  <si>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</si>
  <si>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</si>
  <si>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</si>
  <si>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</si>
  <si>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</si>
  <si>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</si>
  <si>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</si>
  <si>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</si>
  <si>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</si>
  <si>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</si>
  <si>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</si>
  <si>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</si>
  <si>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</si>
  <si>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</si>
  <si>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TOTAL EJERCICIO ACTUAL</t>
  </si>
  <si>
    <t>TOTAL EJERCICIO ANTERIOR</t>
  </si>
  <si>
    <t>PERMANENTES</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</si>
  <si>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</si>
  <si>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</si>
  <si>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</si>
  <si>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</si>
  <si>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</si>
  <si>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</si>
  <si>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</si>
  <si>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</si>
  <si>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</si>
  <si>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</si>
  <si>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</si>
  <si>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</si>
  <si>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</si>
  <si>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</si>
  <si>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</si>
  <si>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</si>
  <si>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</si>
  <si>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</si>
  <si>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</si>
  <si>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</si>
  <si>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</si>
  <si>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</si>
  <si>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</si>
  <si>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</si>
  <si>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</si>
  <si>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</si>
  <si>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</si>
  <si>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</si>
  <si>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</si>
  <si>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</si>
  <si>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</si>
  <si>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</si>
  <si>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</si>
  <si>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</si>
  <si>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</si>
  <si>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</si>
  <si>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</si>
  <si>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</si>
  <si>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</si>
  <si>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</si>
  <si>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</si>
  <si>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</si>
  <si>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</si>
  <si>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</si>
  <si>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</si>
  <si>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</si>
  <si>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</si>
  <si>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</si>
  <si>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</si>
  <si>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</si>
  <si>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</si>
  <si>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</si>
  <si>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</si>
  <si>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</si>
  <si>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</si>
  <si>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</si>
  <si>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</si>
  <si>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</si>
  <si>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</si>
  <si>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</si>
  <si>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</si>
  <si>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</si>
  <si>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</si>
  <si>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</si>
  <si>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</si>
  <si>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</si>
  <si>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</si>
  <si>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</si>
  <si>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</si>
  <si>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</si>
  <si>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</si>
  <si>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</si>
  <si>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</si>
  <si>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</si>
  <si>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</si>
  <si>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</si>
  <si>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</si>
  <si>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</si>
  <si>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</si>
  <si>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</si>
  <si>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</si>
  <si>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</si>
  <si>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</si>
  <si>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</si>
  <si>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</si>
  <si>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</si>
  <si>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</si>
  <si>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</si>
  <si>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</si>
  <si>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</si>
  <si>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</si>
  <si>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</si>
  <si>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</si>
  <si>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</si>
  <si>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</si>
  <si>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</si>
  <si>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</si>
  <si>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</si>
  <si>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</si>
  <si>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</si>
  <si>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</si>
  <si>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</si>
  <si>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</si>
  <si>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</si>
  <si>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</si>
  <si>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</si>
  <si>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</si>
  <si>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</si>
  <si>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</si>
  <si>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</si>
  <si>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</si>
  <si>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</si>
  <si>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</si>
  <si>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</si>
  <si>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</si>
  <si>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</si>
  <si>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</si>
  <si>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</si>
  <si>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</si>
  <si>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</si>
  <si>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</si>
  <si>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</si>
  <si>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</si>
  <si>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</si>
  <si>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</si>
  <si>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</si>
  <si>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</si>
  <si>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</si>
  <si>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</si>
  <si>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</si>
  <si>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</si>
  <si>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</si>
  <si>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</si>
  <si>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</si>
  <si>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</si>
  <si>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</si>
  <si>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</si>
  <si>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</si>
  <si>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</si>
  <si>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</si>
  <si>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</si>
  <si>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</si>
  <si>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</si>
  <si>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</si>
  <si>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</si>
  <si>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</si>
  <si>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</si>
  <si>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</si>
  <si>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</si>
  <si>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</si>
  <si>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</si>
  <si>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</si>
  <si>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</si>
  <si>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</si>
  <si>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</si>
  <si>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</si>
  <si>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</si>
  <si>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</si>
  <si>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</si>
  <si>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</si>
  <si>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</si>
  <si>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</si>
  <si>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</si>
  <si>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</si>
  <si>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</si>
  <si>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</si>
  <si>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</si>
  <si>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</si>
  <si>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</si>
  <si>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</si>
  <si>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</si>
  <si>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</si>
  <si>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</si>
  <si>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</si>
  <si>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</si>
  <si>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</si>
  <si>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RESULTADO DEL EJERCICIO</t>
  </si>
  <si>
    <t>TOTAL CRÉDITOS</t>
  </si>
  <si>
    <t>TOTAL BIENES DE CAMBIO</t>
  </si>
  <si>
    <t>TOTAL ACTIVO NO CORRIENTE</t>
  </si>
  <si>
    <t>REVALORACIÓN DEUDAS PTMOS ACCIONISTAS M</t>
  </si>
  <si>
    <t>TOTAL SOCIALES</t>
  </si>
  <si>
    <t>TOTAL OTROS PASIVOS</t>
  </si>
  <si>
    <t>TOTAL PASIVO CORRIENTE</t>
  </si>
  <si>
    <t>No Corriente</t>
  </si>
  <si>
    <t>Corriente</t>
  </si>
  <si>
    <t>Debitos a Regularizar</t>
  </si>
  <si>
    <t>Clientes a Depositar</t>
  </si>
  <si>
    <t>Cheques Rechazados</t>
  </si>
  <si>
    <t>Valores Retenidos</t>
  </si>
  <si>
    <t>Valores de Dificil Cobro</t>
  </si>
  <si>
    <t>Valores Gestion Judicial</t>
  </si>
  <si>
    <t>Cheques al Dia</t>
  </si>
  <si>
    <t>Caja Moneda Extranjera</t>
  </si>
  <si>
    <t xml:space="preserve">  Caja - Reales</t>
  </si>
  <si>
    <t>Pesos</t>
  </si>
  <si>
    <t>REALES</t>
  </si>
  <si>
    <t>PESOS</t>
  </si>
  <si>
    <t>Clientes Demandados no Cte.</t>
  </si>
  <si>
    <t>Prevision Incobrables no Cte.</t>
  </si>
  <si>
    <t>Clientes Demandados M/E Cte.</t>
  </si>
  <si>
    <t>Clientes Demandados Cte.</t>
  </si>
  <si>
    <t xml:space="preserve">  Caja USD</t>
  </si>
  <si>
    <t>EUROS</t>
  </si>
  <si>
    <t>YUAN</t>
  </si>
  <si>
    <t>ESTADO DE VARIACION DEL PATRIMONIO NETO POR EL PERIODO</t>
  </si>
  <si>
    <t xml:space="preserve">             BIENES DE USO</t>
  </si>
  <si>
    <t>Publicidad a Pagar</t>
  </si>
  <si>
    <t xml:space="preserve">     Bajas de Activo Fijo (Anexo A)</t>
  </si>
  <si>
    <t xml:space="preserve">  Caja - Yen</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</si>
  <si>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</si>
  <si>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</si>
  <si>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</si>
  <si>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</si>
  <si>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</si>
  <si>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</si>
  <si>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</si>
  <si>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</si>
  <si>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</si>
  <si>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</si>
  <si>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</si>
  <si>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</si>
  <si>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</si>
  <si>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</si>
  <si>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</si>
  <si>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</si>
  <si>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</si>
  <si>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</si>
  <si>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Anticipos de Clientes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</si>
  <si>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</si>
  <si>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</si>
  <si>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</si>
  <si>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</si>
  <si>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</si>
  <si>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</si>
  <si>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</si>
  <si>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</si>
  <si>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Anticipos a Proveedores</t>
  </si>
  <si>
    <t>Dolar Americano-USD</t>
  </si>
  <si>
    <t>Reales-BRL</t>
  </si>
  <si>
    <t>Yen-JPY</t>
  </si>
  <si>
    <t>Yuan Rca. China-CNY</t>
  </si>
  <si>
    <t>Franco Suizo-CHF</t>
  </si>
  <si>
    <t>Peso Argentino-ARS</t>
  </si>
  <si>
    <t>Euro-EUR</t>
  </si>
  <si>
    <t xml:space="preserve">  Cheques Retenidos</t>
  </si>
  <si>
    <t>Intereses a Devengar</t>
  </si>
  <si>
    <t>Bonos a Cobrar</t>
  </si>
  <si>
    <t>Prevision Incobrables Cte.</t>
  </si>
  <si>
    <t>SALDOS AL CIERRE</t>
  </si>
  <si>
    <t xml:space="preserve">     Integración del Capital</t>
  </si>
  <si>
    <t>Activos Financieros a Termino</t>
  </si>
  <si>
    <t>OTRAS DEUDAS</t>
  </si>
  <si>
    <t>Reposos a Regularizar</t>
  </si>
  <si>
    <t>Cobertura de Compra</t>
  </si>
  <si>
    <t>TOTAL DEUDAS FISCALES</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</si>
  <si>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</si>
  <si>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</si>
  <si>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</si>
  <si>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</si>
  <si>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</si>
  <si>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</si>
  <si>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</si>
  <si>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</si>
  <si>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</si>
  <si>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</si>
  <si>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Cartera No Vencida</t>
  </si>
  <si>
    <t>Situación</t>
  </si>
  <si>
    <t>B.</t>
  </si>
  <si>
    <t>Cartera Vencida</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</si>
  <si>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</si>
  <si>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</si>
  <si>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</si>
  <si>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</si>
  <si>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</si>
  <si>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</si>
  <si>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</si>
  <si>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</si>
  <si>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</si>
  <si>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</si>
  <si>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Proveedores Empresas Asociadas M/E</t>
  </si>
  <si>
    <t>Proveedores Empresas Asociadas M/N</t>
  </si>
  <si>
    <t xml:space="preserve">   </t>
  </si>
  <si>
    <t>Alquileres a Pagar</t>
  </si>
  <si>
    <t>Prevision de Deudas</t>
  </si>
  <si>
    <t>Proveedores del Exterior M/N</t>
  </si>
  <si>
    <t>Cartas de Credito M/E - Dolares</t>
  </si>
  <si>
    <t xml:space="preserve">   Cartas de Creditos M/E - Dolares</t>
  </si>
  <si>
    <t>Composición de la Cartera de Créditos al</t>
  </si>
  <si>
    <t>(en G.)</t>
  </si>
  <si>
    <t>% Prev. s/Cartera</t>
  </si>
  <si>
    <t>Composición Cartera Vencida</t>
  </si>
  <si>
    <t>TOTAL DE LA CARTERA DE CREDITO</t>
  </si>
  <si>
    <t>(-) TOTAL PREVISIONES</t>
  </si>
  <si>
    <t>TOTAL NETO CARTERA DE CRÉDITOS</t>
  </si>
  <si>
    <t>77</t>
  </si>
  <si>
    <t>Apertura de Carta de Crédito</t>
  </si>
  <si>
    <t>Pag 13</t>
  </si>
  <si>
    <t>Pag 14</t>
  </si>
  <si>
    <t>Pag 15</t>
  </si>
  <si>
    <t>Pag 16</t>
  </si>
  <si>
    <t>Pag 18</t>
  </si>
  <si>
    <t>Pag 21</t>
  </si>
  <si>
    <t>EJERCICIO 31/03/2018</t>
  </si>
  <si>
    <t>EJERCICIO 31/03/2019</t>
  </si>
  <si>
    <t>Activo por Derecho de Uso</t>
  </si>
  <si>
    <t>Arrendamientos Financieros</t>
  </si>
  <si>
    <t>Arrendamientos Financieros M/E - Dolares</t>
  </si>
  <si>
    <t>COMPRENDIDO DEL 01/01/2019 AL 31/03/2019</t>
  </si>
  <si>
    <t>ESTADOS CONTABLES</t>
  </si>
  <si>
    <t>CORRESPONDIENTE AL PERIODO INICIADO EL 1º DE ENERO DE 2019 AL 31 DE MARZO DEL 2019 PRESENTADO EN FORMA COMPARATIVA CON EL EJERCICIO ANTERIOR.</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</si>
  <si>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</si>
  <si>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</si>
  <si>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</si>
  <si>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</si>
  <si>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</si>
  <si>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</si>
  <si>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</si>
  <si>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</si>
  <si>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</si>
  <si>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</si>
  <si>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</si>
  <si>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</si>
  <si>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</si>
  <si>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</si>
  <si>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</si>
  <si>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</si>
  <si>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AL 31 DE MARZO DEL 2019 la disponibilidad está compuesta de:</t>
  </si>
  <si>
    <t>NOTA  3: COMPOSICIÓN DEL CAPITAL SOCIAL</t>
  </si>
  <si>
    <t>NOTA  4: POLÍTICAS Y PRÁCTICAS CONTABLES</t>
  </si>
  <si>
    <t>En la preparación y presentación de los estados contables fueron aplicadas las siguientes políticas de contabilidad significativas: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</si>
  <si>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</si>
  <si>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</si>
  <si>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</si>
  <si>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</si>
  <si>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t>AL 31 DE MARZO DEL 2019 los activos y pasivos en moneda extranjera se encuentran valuados al tipo de cambio de compra y venta respectivamente, de acuerdo al siguiente detalle con relación al guaraní.</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</si>
  <si>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</si>
  <si>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</si>
  <si>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</si>
  <si>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</si>
  <si>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</si>
  <si>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</si>
  <si>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</si>
  <si>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</si>
  <si>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</si>
  <si>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</si>
  <si>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AL 31 DE MARZO DEL 2019 los Créditos arrojaron la siguiente composición expuesta en miles de guaraníes: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</si>
  <si>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</si>
  <si>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</si>
  <si>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</si>
  <si>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</si>
  <si>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AL 31 DE MARZO DEL 2019 los Otros Créditos arrojaron la siguiente composición expuesta en miles de guaraníes:</t>
  </si>
  <si>
    <t xml:space="preserve">NOTA  7: BIENES DE CAMBIO </t>
  </si>
  <si>
    <t xml:space="preserve">AL 31 DE MARZO DEL 2019 los Bienes de Cambio arrojaron la siguiente composición expuesta en miles de guaraníes: </t>
  </si>
  <si>
    <t>Se constituye previsiones por obsolescencia de bienes de cambio con base a una revisión y  análisis mensual realizado por el Dpto. de Comercio Exterior, de las mercaderías que han sufrido una desvalorización y/o obsolescencia.</t>
  </si>
  <si>
    <t>NOTA  8: COMERCIALES (Anexo G)</t>
  </si>
  <si>
    <t>AL 31 DE MARZO DEL 2019 las Deudas Comerciales arrojaron la siguiente composición expuesta en miles de guaraníes.</t>
  </si>
  <si>
    <t>NOTA  9: FINANCIERAS</t>
  </si>
  <si>
    <t>AL 31 DE MARZO DEL 2019 las Deudas Financieras arrojaron la siguiente composición expuesta en miles de guaraníes</t>
  </si>
  <si>
    <t>NOTA 10: OTROS PASIVOS</t>
  </si>
  <si>
    <t>AL 31 DE MARZO DEL 2019 los Otros Pasivos arrojaron la siguiente composición expuesta en miles de guaraníes.</t>
  </si>
  <si>
    <t>NOTA 11: FISCALES</t>
  </si>
  <si>
    <t>AL 31 DE MARZO DEL 2019 las Deudas Fiscales arrojaron la siguiente composición expuesta en miles de guaraníes.</t>
  </si>
  <si>
    <t>NOTA 12: SOCIALES</t>
  </si>
  <si>
    <t>AL 31 DE MARZO DEL 2019 las Deudas Sociales arrojaron la siguiente composición expuesta en miles de guaraníes.</t>
  </si>
  <si>
    <t xml:space="preserve">NOTA 13: GASTOS ADMINISTRATIVOS Y DE COMERCIALIZACION. </t>
  </si>
  <si>
    <t>(ANEXO H)</t>
  </si>
  <si>
    <t>AL 31 DE MARZO DEL 2019 los Gastos Administrativos y de Comercialización arrojaron la siguiente composición expuesta en miles de guaraníes:</t>
  </si>
  <si>
    <r>
      <t xml:space="preserve">INSCRIPCION EN EL  REGISTRO PÚBLICO DE COMERCIO </t>
    </r>
    <r>
      <rPr>
        <i/>
        <sz val="11"/>
        <rFont val="Times New Roman"/>
        <family val="1"/>
      </rPr>
      <t xml:space="preserve">Del Estatuto o Contrato Social: N° 178 - 31/03/1975 De La Última Modificación: </t>
    </r>
    <r>
      <rPr>
        <sz val="9"/>
        <rFont val="Tahoma"/>
        <family val="2"/>
      </rPr>
      <t>Escritura Pública N° 100 del 28 de febrero del 2019, inscripta bajo el N° 100, folio N° 417, en fecha 28 de febrero del 2019, a cargo de la Escribana Pública Irene Ybarra.</t>
    </r>
  </si>
  <si>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</si>
  <si>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</si>
  <si>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</si>
  <si>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 xml:space="preserve"> AL 31 DE MARZO DEL 2019 el capital social asciende a la suma de </t>
    </r>
    <r>
      <rPr>
        <b/>
        <sz val="10"/>
        <rFont val="Tahoma"/>
        <family val="2"/>
      </rPr>
      <t xml:space="preserve">G. 700.000.000.000.- </t>
    </r>
    <r>
      <rPr>
        <sz val="10"/>
        <rFont val="Tahoma"/>
        <family val="2"/>
      </rPr>
      <t xml:space="preserve">(Guaraníes Setecientos mil millones), hallándose integradas por valor de </t>
    </r>
    <r>
      <rPr>
        <b/>
        <sz val="10"/>
        <rFont val="Tahoma"/>
        <family val="2"/>
      </rPr>
      <t>G. 500.000.000.000.-</t>
    </r>
    <r>
      <rPr>
        <sz val="10"/>
        <rFont val="Tahoma"/>
        <family val="2"/>
      </rPr>
      <t xml:space="preserve"> (Guaraníes Quinientos mil millones).</t>
    </r>
  </si>
  <si>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28 de febrero del 2019, inscripta bajo el N° 100, folio N° 417, en fecha 28 de febrero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</si>
  <si>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r>
      <t>ACTIVIDAD PRINCIPAL</t>
    </r>
    <r>
      <rPr>
        <i/>
        <sz val="11"/>
        <rFont val="Times New Roman"/>
        <family val="1"/>
      </rPr>
      <t>: Importación - Representaciones.</t>
    </r>
  </si>
  <si>
    <t>COMPARATIVO CON EL MISMO PERIODO DEL AÑO 2018</t>
  </si>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</sst>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00\ _€_-;\-* #,##0.00\ _€_-;_-* &quot;-&quot;??\ _€_-;_-@_-"/>
    <numFmt numFmtId="165" formatCode="_(* #,##0.00_);_(* \(#,##0.00\);_(* &quot;-&quot;??_);_(@_)"/>
    <numFmt numFmtId="166" formatCode="_(* #,##0_);_(* \(#,##0\);_(* &quot;-&quot;_);_(@_)"/>
    <numFmt numFmtId="167" formatCode="_-* #,##0\ _P_t_s_-;\-* #,##0\ _P_t_s_-;_-* &quot;-&quot;\ _P_t_s_-;_-@_-"/>
    <numFmt numFmtId="168" formatCode="_-* #,##0.00\ _P_t_s_-;\-* #,##0.00\ _P_t_s_-;_-* &quot;-&quot;\ _P_t_s_-;_-@_-"/>
    <numFmt numFmtId="169" formatCode="0.0"/>
    <numFmt numFmtId="170" formatCode="d/mm/yy;@"/>
    <numFmt numFmtId="171" formatCode="#,##0.00000"/>
    <numFmt numFmtId="172" formatCode="_ * #,##0_ ;_ * \-#,##0_ ;_ * &quot;-&quot;??_ ;_ @_ "/>
    <numFmt numFmtId="173" formatCode="#,##0_ ;\-#,##0\ "/>
    <numFmt numFmtId="174" formatCode="#,##0\ ;\(#,##0\)"/>
    <numFmt numFmtId="175" formatCode="dd/mm/yyyy;@"/>
    <numFmt numFmtId="176" formatCode="dd/mm/yy;@"/>
    <numFmt numFmtId="177" formatCode="_ [$€-2]\ * #,##0.00_ ;_ [$€-2]\ * \-#,##0.00_ ;_ [$€-2]\ * &quot;-&quot;??_ "/>
    <numFmt numFmtId="178" formatCode="_-* #,##0.00\ _P_t_s_-;\-* #,##0.00\ _P_t_s_-;_-* &quot;-&quot;??\ _P_t_s_-;_-@_-"/>
    <numFmt numFmtId="179" formatCode="#,##0.0000"/>
    <numFmt numFmtId="180" formatCode="0_ ;\-0\ "/>
    <numFmt numFmtId="181" formatCode="0.00_ ;\-0.00\ "/>
  </numFmts>
  <fonts count="1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3.5"/>
      <color rgb="FF000080"/>
      <name val="Arial"/>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9"/>
      <color rgb="FF000000"/>
      <name val="tbri"/>
    </font>
    <font>
      <sz val="8"/>
      <color indexed="9"/>
      <name val="Tahoma"/>
      <family val="2"/>
    </font>
  </fonts>
  <fills count="8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s>
  <borders count="10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tted">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s>
  <cellStyleXfs count="1350">
    <xf numFmtId="0" fontId="0" fillId="0" borderId="0"/>
    <xf numFmtId="177" fontId="44" fillId="0" borderId="0" applyFont="0" applyFill="0" applyBorder="0" applyAlignment="0" applyProtection="0"/>
    <xf numFmtId="0" fontId="17"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44" fillId="0" borderId="0" applyFont="0" applyFill="0" applyBorder="0" applyAlignment="0" applyProtection="0"/>
    <xf numFmtId="167" fontId="16" fillId="0" borderId="0" applyFont="0" applyFill="0" applyBorder="0" applyAlignment="0" applyProtection="0"/>
    <xf numFmtId="43" fontId="44" fillId="0" borderId="0" applyFont="0" applyFill="0" applyBorder="0" applyAlignment="0" applyProtection="0"/>
    <xf numFmtId="178" fontId="44" fillId="0" borderId="0" applyFont="0" applyFill="0" applyBorder="0" applyAlignment="0" applyProtection="0"/>
    <xf numFmtId="165" fontId="46"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5"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5" applyNumberFormat="0" applyAlignment="0" applyProtection="0"/>
    <xf numFmtId="0" fontId="60" fillId="19" borderId="76"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7" applyNumberFormat="0" applyFill="0" applyAlignment="0" applyProtection="0"/>
    <xf numFmtId="0" fontId="63" fillId="0" borderId="78" applyNumberFormat="0" applyFill="0" applyAlignment="0" applyProtection="0"/>
    <xf numFmtId="0" fontId="64" fillId="0" borderId="79" applyNumberFormat="0" applyFill="0" applyAlignment="0" applyProtection="0"/>
    <xf numFmtId="0" fontId="64" fillId="0" borderId="0" applyNumberFormat="0" applyFill="0" applyBorder="0" applyAlignment="0" applyProtection="0"/>
    <xf numFmtId="0" fontId="65" fillId="25" borderId="75" applyNumberFormat="0" applyAlignment="0" applyProtection="0"/>
    <xf numFmtId="0" fontId="66" fillId="0" borderId="80" applyNumberFormat="0" applyFill="0" applyAlignment="0" applyProtection="0"/>
    <xf numFmtId="0" fontId="66" fillId="25" borderId="0" applyNumberFormat="0" applyBorder="0" applyAlignment="0" applyProtection="0"/>
    <xf numFmtId="0" fontId="36" fillId="24" borderId="75" applyNumberFormat="0" applyFont="0" applyAlignment="0" applyProtection="0"/>
    <xf numFmtId="0" fontId="67" fillId="27" borderId="81" applyNumberFormat="0" applyAlignment="0" applyProtection="0"/>
    <xf numFmtId="4" fontId="36" fillId="31" borderId="75" applyNumberFormat="0" applyProtection="0">
      <alignment vertical="center"/>
    </xf>
    <xf numFmtId="4" fontId="70" fillId="4" borderId="75" applyNumberFormat="0" applyProtection="0">
      <alignment vertical="center"/>
    </xf>
    <xf numFmtId="4" fontId="36" fillId="4" borderId="75" applyNumberFormat="0" applyProtection="0">
      <alignment horizontal="left" vertical="center" indent="1"/>
    </xf>
    <xf numFmtId="0" fontId="53" fillId="31" borderId="82" applyNumberFormat="0" applyProtection="0">
      <alignment horizontal="left" vertical="top" indent="1"/>
    </xf>
    <xf numFmtId="4" fontId="36" fillId="32" borderId="75" applyNumberFormat="0" applyProtection="0">
      <alignment horizontal="left" vertical="center" indent="1"/>
    </xf>
    <xf numFmtId="4" fontId="36" fillId="33" borderId="75" applyNumberFormat="0" applyProtection="0">
      <alignment horizontal="right" vertical="center"/>
    </xf>
    <xf numFmtId="4" fontId="36" fillId="34" borderId="75" applyNumberFormat="0" applyProtection="0">
      <alignment horizontal="right" vertical="center"/>
    </xf>
    <xf numFmtId="4" fontId="36" fillId="35" borderId="83" applyNumberFormat="0" applyProtection="0">
      <alignment horizontal="right" vertical="center"/>
    </xf>
    <xf numFmtId="4" fontId="36" fillId="36" borderId="75" applyNumberFormat="0" applyProtection="0">
      <alignment horizontal="right" vertical="center"/>
    </xf>
    <xf numFmtId="4" fontId="36" fillId="37" borderId="75" applyNumberFormat="0" applyProtection="0">
      <alignment horizontal="right" vertical="center"/>
    </xf>
    <xf numFmtId="4" fontId="36" fillId="38" borderId="75" applyNumberFormat="0" applyProtection="0">
      <alignment horizontal="right" vertical="center"/>
    </xf>
    <xf numFmtId="4" fontId="36" fillId="39" borderId="75" applyNumberFormat="0" applyProtection="0">
      <alignment horizontal="right" vertical="center"/>
    </xf>
    <xf numFmtId="4" fontId="36" fillId="40" borderId="75" applyNumberFormat="0" applyProtection="0">
      <alignment horizontal="right" vertical="center"/>
    </xf>
    <xf numFmtId="4" fontId="36" fillId="41" borderId="75" applyNumberFormat="0" applyProtection="0">
      <alignment horizontal="right" vertical="center"/>
    </xf>
    <xf numFmtId="4" fontId="36" fillId="42" borderId="83" applyNumberFormat="0" applyProtection="0">
      <alignment horizontal="left" vertical="center" indent="1"/>
    </xf>
    <xf numFmtId="4" fontId="16" fillId="43" borderId="83" applyNumberFormat="0" applyProtection="0">
      <alignment horizontal="left" vertical="center" indent="1"/>
    </xf>
    <xf numFmtId="4" fontId="16" fillId="43" borderId="83" applyNumberFormat="0" applyProtection="0">
      <alignment horizontal="left" vertical="center" indent="1"/>
    </xf>
    <xf numFmtId="4" fontId="36" fillId="44" borderId="75" applyNumberFormat="0" applyProtection="0">
      <alignment horizontal="right" vertical="center"/>
    </xf>
    <xf numFmtId="4" fontId="36" fillId="45" borderId="83" applyNumberFormat="0" applyProtection="0">
      <alignment horizontal="left" vertical="center" indent="1"/>
    </xf>
    <xf numFmtId="4" fontId="36" fillId="44" borderId="83" applyNumberFormat="0" applyProtection="0">
      <alignment horizontal="left" vertical="center" indent="1"/>
    </xf>
    <xf numFmtId="0" fontId="36" fillId="46" borderId="75" applyNumberFormat="0" applyProtection="0">
      <alignment horizontal="left" vertical="center" indent="1"/>
    </xf>
    <xf numFmtId="0" fontId="36" fillId="43" borderId="82" applyNumberFormat="0" applyProtection="0">
      <alignment horizontal="left" vertical="top" indent="1"/>
    </xf>
    <xf numFmtId="0" fontId="36" fillId="47" borderId="75" applyNumberFormat="0" applyProtection="0">
      <alignment horizontal="left" vertical="center" indent="1"/>
    </xf>
    <xf numFmtId="0" fontId="36" fillId="44" borderId="82" applyNumberFormat="0" applyProtection="0">
      <alignment horizontal="left" vertical="top" indent="1"/>
    </xf>
    <xf numFmtId="0" fontId="36" fillId="48" borderId="75" applyNumberFormat="0" applyProtection="0">
      <alignment horizontal="left" vertical="center" indent="1"/>
    </xf>
    <xf numFmtId="0" fontId="36" fillId="48" borderId="82" applyNumberFormat="0" applyProtection="0">
      <alignment horizontal="left" vertical="top" indent="1"/>
    </xf>
    <xf numFmtId="0" fontId="36" fillId="45" borderId="75" applyNumberFormat="0" applyProtection="0">
      <alignment horizontal="left" vertical="center" indent="1"/>
    </xf>
    <xf numFmtId="0" fontId="36" fillId="45" borderId="82" applyNumberFormat="0" applyProtection="0">
      <alignment horizontal="left" vertical="top" indent="1"/>
    </xf>
    <xf numFmtId="0" fontId="36" fillId="49" borderId="84" applyNumberFormat="0">
      <protection locked="0"/>
    </xf>
    <xf numFmtId="0" fontId="43" fillId="43" borderId="85" applyBorder="0"/>
    <xf numFmtId="4" fontId="52" fillId="50" borderId="82" applyNumberFormat="0" applyProtection="0">
      <alignment vertical="center"/>
    </xf>
    <xf numFmtId="4" fontId="70" fillId="51" borderId="3" applyNumberFormat="0" applyProtection="0">
      <alignment vertical="center"/>
    </xf>
    <xf numFmtId="4" fontId="52" fillId="46" borderId="82" applyNumberFormat="0" applyProtection="0">
      <alignment horizontal="left" vertical="center" indent="1"/>
    </xf>
    <xf numFmtId="0" fontId="52" fillId="50" borderId="82" applyNumberFormat="0" applyProtection="0">
      <alignment horizontal="left" vertical="top" indent="1"/>
    </xf>
    <xf numFmtId="4" fontId="36" fillId="0" borderId="75" applyNumberFormat="0" applyProtection="0">
      <alignment horizontal="right" vertical="center"/>
    </xf>
    <xf numFmtId="4" fontId="70" fillId="3" borderId="75" applyNumberFormat="0" applyProtection="0">
      <alignment horizontal="right" vertical="center"/>
    </xf>
    <xf numFmtId="4" fontId="36" fillId="32" borderId="75" applyNumberFormat="0" applyProtection="0">
      <alignment horizontal="left" vertical="center" indent="1"/>
    </xf>
    <xf numFmtId="0" fontId="52" fillId="44" borderId="82" applyNumberFormat="0" applyProtection="0">
      <alignment horizontal="left" vertical="top" indent="1"/>
    </xf>
    <xf numFmtId="4" fontId="54" fillId="52" borderId="83" applyNumberFormat="0" applyProtection="0">
      <alignment horizontal="left" vertical="center" indent="1"/>
    </xf>
    <xf numFmtId="0" fontId="36" fillId="53" borderId="3"/>
    <xf numFmtId="4" fontId="55" fillId="49" borderId="75" applyNumberFormat="0" applyProtection="0">
      <alignment horizontal="right" vertical="center"/>
    </xf>
    <xf numFmtId="0" fontId="68" fillId="0" borderId="0" applyNumberFormat="0" applyFill="0" applyBorder="0" applyAlignment="0" applyProtection="0"/>
    <xf numFmtId="0" fontId="61" fillId="0" borderId="86"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7" applyNumberFormat="0" applyFill="0" applyAlignment="0" applyProtection="0"/>
    <xf numFmtId="0" fontId="76" fillId="0" borderId="88" applyNumberFormat="0" applyFill="0" applyAlignment="0" applyProtection="0"/>
    <xf numFmtId="0" fontId="77" fillId="0" borderId="89"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90" applyNumberFormat="0" applyAlignment="0" applyProtection="0"/>
    <xf numFmtId="0" fontId="82" fillId="58" borderId="91" applyNumberFormat="0" applyAlignment="0" applyProtection="0"/>
    <xf numFmtId="0" fontId="83" fillId="58" borderId="90" applyNumberFormat="0" applyAlignment="0" applyProtection="0"/>
    <xf numFmtId="0" fontId="84" fillId="0" borderId="92" applyNumberFormat="0" applyFill="0" applyAlignment="0" applyProtection="0"/>
    <xf numFmtId="0" fontId="85" fillId="59" borderId="93"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5" applyNumberFormat="0" applyFill="0" applyAlignment="0" applyProtection="0"/>
    <xf numFmtId="0" fontId="88"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7" fillId="78" borderId="0" applyNumberFormat="0" applyBorder="0" applyAlignment="0" applyProtection="0"/>
    <xf numFmtId="0" fontId="7" fillId="79"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88" fillId="84" borderId="0" applyNumberFormat="0" applyBorder="0" applyAlignment="0" applyProtection="0"/>
    <xf numFmtId="0" fontId="7" fillId="0" borderId="0"/>
    <xf numFmtId="165" fontId="7" fillId="0" borderId="0" applyFont="0" applyFill="0" applyBorder="0" applyAlignment="0" applyProtection="0"/>
    <xf numFmtId="0" fontId="7" fillId="60" borderId="94" applyNumberFormat="0" applyFont="0" applyAlignment="0" applyProtection="0"/>
    <xf numFmtId="0" fontId="36" fillId="6" borderId="0"/>
    <xf numFmtId="165" fontId="7" fillId="0" borderId="0" applyFont="0" applyFill="0" applyBorder="0" applyAlignment="0" applyProtection="0"/>
    <xf numFmtId="0" fontId="63" fillId="0" borderId="78" applyNumberFormat="0" applyFill="0" applyAlignment="0" applyProtection="0"/>
    <xf numFmtId="0" fontId="62" fillId="0" borderId="77"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6" applyNumberFormat="0" applyAlignment="0" applyProtection="0"/>
    <xf numFmtId="0" fontId="59" fillId="27" borderId="75"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9" applyNumberFormat="0" applyFill="0" applyAlignment="0" applyProtection="0"/>
    <xf numFmtId="0" fontId="64" fillId="0" borderId="0" applyNumberFormat="0" applyFill="0" applyBorder="0" applyAlignment="0" applyProtection="0"/>
    <xf numFmtId="0" fontId="65" fillId="25" borderId="75" applyNumberFormat="0" applyAlignment="0" applyProtection="0"/>
    <xf numFmtId="0" fontId="66" fillId="0" borderId="80" applyNumberFormat="0" applyFill="0" applyAlignment="0" applyProtection="0"/>
    <xf numFmtId="0" fontId="66" fillId="25" borderId="0" applyNumberFormat="0" applyBorder="0" applyAlignment="0" applyProtection="0"/>
    <xf numFmtId="0" fontId="36" fillId="24" borderId="75" applyNumberFormat="0" applyFont="0" applyAlignment="0" applyProtection="0"/>
    <xf numFmtId="0" fontId="67" fillId="27" borderId="81" applyNumberFormat="0" applyAlignment="0" applyProtection="0"/>
    <xf numFmtId="0" fontId="36" fillId="43" borderId="82" applyNumberFormat="0" applyProtection="0">
      <alignment horizontal="left" vertical="top" indent="1"/>
    </xf>
    <xf numFmtId="0" fontId="36" fillId="44" borderId="82" applyNumberFormat="0" applyProtection="0">
      <alignment horizontal="left" vertical="top" indent="1"/>
    </xf>
    <xf numFmtId="0" fontId="36" fillId="48" borderId="82" applyNumberFormat="0" applyProtection="0">
      <alignment horizontal="left" vertical="top" indent="1"/>
    </xf>
    <xf numFmtId="0" fontId="36" fillId="45" borderId="82" applyNumberFormat="0" applyProtection="0">
      <alignment horizontal="left" vertical="top" indent="1"/>
    </xf>
    <xf numFmtId="0" fontId="36" fillId="49" borderId="84" applyNumberFormat="0">
      <protection locked="0"/>
    </xf>
    <xf numFmtId="0" fontId="61" fillId="0" borderId="86" applyNumberFormat="0" applyFill="0" applyAlignment="0" applyProtection="0"/>
    <xf numFmtId="0" fontId="69" fillId="0" borderId="0" applyNumberFormat="0" applyFill="0" applyBorder="0" applyAlignment="0" applyProtection="0"/>
    <xf numFmtId="0" fontId="7" fillId="0" borderId="0"/>
    <xf numFmtId="0" fontId="75" fillId="0" borderId="87" applyNumberFormat="0" applyFill="0" applyAlignment="0" applyProtection="0"/>
    <xf numFmtId="0" fontId="76" fillId="0" borderId="88" applyNumberFormat="0" applyFill="0" applyAlignment="0" applyProtection="0"/>
    <xf numFmtId="0" fontId="77" fillId="0" borderId="89"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90" applyNumberFormat="0" applyAlignment="0" applyProtection="0"/>
    <xf numFmtId="0" fontId="82" fillId="58" borderId="91" applyNumberFormat="0" applyAlignment="0" applyProtection="0"/>
    <xf numFmtId="0" fontId="83" fillId="58" borderId="90" applyNumberFormat="0" applyAlignment="0" applyProtection="0"/>
    <xf numFmtId="0" fontId="84" fillId="0" borderId="92" applyNumberFormat="0" applyFill="0" applyAlignment="0" applyProtection="0"/>
    <xf numFmtId="0" fontId="85" fillId="59" borderId="93" applyNumberFormat="0" applyAlignment="0" applyProtection="0"/>
    <xf numFmtId="0" fontId="86" fillId="0" borderId="0" applyNumberFormat="0" applyFill="0" applyBorder="0" applyAlignment="0" applyProtection="0"/>
    <xf numFmtId="0" fontId="7" fillId="60" borderId="94" applyNumberFormat="0" applyFont="0" applyAlignment="0" applyProtection="0"/>
    <xf numFmtId="0" fontId="71" fillId="0" borderId="95"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36" fillId="6" borderId="0"/>
    <xf numFmtId="0" fontId="36" fillId="24" borderId="75" applyNumberFormat="0" applyFont="0" applyAlignment="0" applyProtection="0"/>
    <xf numFmtId="0" fontId="36" fillId="43" borderId="82" applyNumberFormat="0" applyProtection="0">
      <alignment horizontal="left" vertical="top" indent="1"/>
    </xf>
    <xf numFmtId="0" fontId="36" fillId="44" borderId="82" applyNumberFormat="0" applyProtection="0">
      <alignment horizontal="left" vertical="top" indent="1"/>
    </xf>
    <xf numFmtId="0" fontId="36" fillId="48" borderId="82" applyNumberFormat="0" applyProtection="0">
      <alignment horizontal="left" vertical="top" indent="1"/>
    </xf>
    <xf numFmtId="0" fontId="36" fillId="45" borderId="82" applyNumberFormat="0" applyProtection="0">
      <alignment horizontal="left" vertical="top" indent="1"/>
    </xf>
    <xf numFmtId="0" fontId="36" fillId="49" borderId="84" applyNumberFormat="0">
      <protection locked="0"/>
    </xf>
    <xf numFmtId="165" fontId="7" fillId="0" borderId="0" applyFont="0" applyFill="0" applyBorder="0" applyAlignment="0" applyProtection="0"/>
    <xf numFmtId="165" fontId="7" fillId="0" borderId="0" applyFont="0" applyFill="0" applyBorder="0" applyAlignment="0" applyProtection="0"/>
    <xf numFmtId="0" fontId="6" fillId="0" borderId="0"/>
    <xf numFmtId="165" fontId="6" fillId="0" borderId="0" applyFont="0" applyFill="0" applyBorder="0" applyAlignment="0" applyProtection="0"/>
    <xf numFmtId="0" fontId="6" fillId="60" borderId="94" applyNumberFormat="0" applyFont="0" applyAlignment="0" applyProtection="0"/>
    <xf numFmtId="0" fontId="6" fillId="62"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78" borderId="0" applyNumberFormat="0" applyBorder="0" applyAlignment="0" applyProtection="0"/>
    <xf numFmtId="0" fontId="6" fillId="79"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5" fillId="0" borderId="0"/>
    <xf numFmtId="0" fontId="5" fillId="60" borderId="94" applyNumberFormat="0" applyFont="0" applyAlignment="0" applyProtection="0"/>
    <xf numFmtId="0" fontId="5" fillId="62" borderId="0" applyNumberFormat="0" applyBorder="0" applyAlignment="0" applyProtection="0"/>
    <xf numFmtId="0" fontId="5" fillId="63"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2" borderId="0" applyNumberFormat="0" applyBorder="0" applyAlignment="0" applyProtection="0"/>
    <xf numFmtId="0" fontId="5" fillId="83" borderId="0" applyNumberFormat="0" applyBorder="0" applyAlignment="0" applyProtection="0"/>
    <xf numFmtId="0" fontId="4" fillId="78" borderId="0" applyNumberFormat="0" applyBorder="0" applyAlignment="0" applyProtection="0"/>
    <xf numFmtId="165" fontId="4" fillId="0" borderId="0" applyFont="0" applyFill="0" applyBorder="0" applyAlignment="0" applyProtection="0"/>
    <xf numFmtId="0" fontId="16" fillId="0" borderId="0"/>
    <xf numFmtId="0" fontId="4" fillId="0" borderId="0"/>
    <xf numFmtId="0" fontId="4" fillId="62"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0" fontId="4" fillId="67" borderId="0" applyNumberFormat="0" applyBorder="0" applyAlignment="0" applyProtection="0"/>
    <xf numFmtId="0" fontId="4" fillId="71"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0" borderId="0"/>
    <xf numFmtId="0" fontId="4" fillId="74" borderId="0" applyNumberFormat="0" applyBorder="0" applyAlignment="0" applyProtection="0"/>
    <xf numFmtId="0" fontId="4" fillId="75" borderId="0" applyNumberFormat="0" applyBorder="0" applyAlignment="0" applyProtection="0"/>
    <xf numFmtId="0" fontId="4" fillId="83"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16" fillId="0" borderId="0"/>
    <xf numFmtId="0" fontId="4" fillId="82" borderId="0" applyNumberFormat="0" applyBorder="0" applyAlignment="0" applyProtection="0"/>
    <xf numFmtId="0" fontId="4" fillId="83" borderId="0" applyNumberFormat="0" applyBorder="0" applyAlignment="0" applyProtection="0"/>
    <xf numFmtId="165" fontId="4" fillId="0" borderId="0" applyFont="0" applyFill="0" applyBorder="0" applyAlignment="0" applyProtection="0"/>
    <xf numFmtId="0" fontId="16" fillId="0" borderId="0"/>
    <xf numFmtId="177"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178" fontId="16" fillId="0" borderId="0" applyFont="0" applyFill="0" applyBorder="0" applyAlignment="0" applyProtection="0"/>
    <xf numFmtId="165"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75" borderId="0" applyNumberFormat="0" applyBorder="0" applyAlignment="0" applyProtection="0"/>
    <xf numFmtId="0" fontId="16" fillId="0" borderId="0"/>
    <xf numFmtId="165" fontId="4" fillId="0" borderId="0" applyFont="0" applyFill="0" applyBorder="0" applyAlignment="0" applyProtection="0"/>
    <xf numFmtId="0" fontId="4" fillId="60" borderId="94" applyNumberFormat="0" applyFont="0" applyAlignment="0" applyProtection="0"/>
    <xf numFmtId="165" fontId="4" fillId="0" borderId="0" applyFont="0" applyFill="0" applyBorder="0" applyAlignment="0" applyProtection="0"/>
    <xf numFmtId="0" fontId="4" fillId="0" borderId="0"/>
    <xf numFmtId="0" fontId="4" fillId="60" borderId="94" applyNumberFormat="0" applyFont="0" applyAlignment="0" applyProtection="0"/>
    <xf numFmtId="0" fontId="16" fillId="0" borderId="0"/>
    <xf numFmtId="0" fontId="4" fillId="66" borderId="0" applyNumberFormat="0" applyBorder="0" applyAlignment="0" applyProtection="0"/>
    <xf numFmtId="0" fontId="4" fillId="70" borderId="0" applyNumberFormat="0" applyBorder="0" applyAlignment="0" applyProtection="0"/>
    <xf numFmtId="0" fontId="4" fillId="0" borderId="0"/>
    <xf numFmtId="0" fontId="4" fillId="83" borderId="0" applyNumberFormat="0" applyBorder="0" applyAlignment="0" applyProtection="0"/>
    <xf numFmtId="0" fontId="4" fillId="0" borderId="0"/>
    <xf numFmtId="0" fontId="4" fillId="60" borderId="94" applyNumberFormat="0" applyFont="0" applyAlignment="0" applyProtection="0"/>
    <xf numFmtId="0" fontId="4" fillId="74" borderId="0" applyNumberFormat="0" applyBorder="0" applyAlignment="0" applyProtection="0"/>
    <xf numFmtId="0" fontId="4" fillId="63" borderId="0" applyNumberFormat="0" applyBorder="0" applyAlignment="0" applyProtection="0"/>
    <xf numFmtId="0" fontId="4" fillId="83" borderId="0" applyNumberFormat="0" applyBorder="0" applyAlignment="0" applyProtection="0"/>
    <xf numFmtId="0" fontId="4" fillId="71" borderId="0" applyNumberFormat="0" applyBorder="0" applyAlignment="0" applyProtection="0"/>
    <xf numFmtId="0" fontId="4" fillId="67" borderId="0" applyNumberFormat="0" applyBorder="0" applyAlignment="0" applyProtection="0"/>
    <xf numFmtId="0" fontId="4" fillId="0" borderId="0"/>
    <xf numFmtId="178" fontId="16" fillId="0" borderId="0" applyFont="0" applyFill="0" applyBorder="0" applyAlignment="0" applyProtection="0"/>
    <xf numFmtId="0" fontId="16"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16" fillId="0" borderId="0"/>
    <xf numFmtId="43" fontId="16" fillId="0" borderId="0" applyFont="0" applyFill="0" applyBorder="0" applyAlignment="0" applyProtection="0"/>
    <xf numFmtId="0" fontId="4" fillId="78" borderId="0" applyNumberFormat="0" applyBorder="0" applyAlignment="0" applyProtection="0"/>
    <xf numFmtId="0" fontId="4" fillId="83" borderId="0" applyNumberFormat="0" applyBorder="0" applyAlignment="0" applyProtection="0"/>
    <xf numFmtId="0" fontId="4" fillId="0" borderId="0"/>
    <xf numFmtId="0" fontId="4" fillId="75" borderId="0" applyNumberFormat="0" applyBorder="0" applyAlignment="0" applyProtection="0"/>
    <xf numFmtId="0" fontId="4" fillId="74" borderId="0" applyNumberFormat="0" applyBorder="0" applyAlignment="0" applyProtection="0"/>
    <xf numFmtId="0" fontId="4" fillId="0" borderId="0"/>
    <xf numFmtId="0" fontId="4" fillId="71" borderId="0" applyNumberFormat="0" applyBorder="0" applyAlignment="0" applyProtection="0"/>
    <xf numFmtId="0" fontId="4" fillId="70" borderId="0" applyNumberFormat="0" applyBorder="0" applyAlignment="0" applyProtection="0"/>
    <xf numFmtId="0" fontId="4" fillId="67" borderId="0" applyNumberFormat="0" applyBorder="0" applyAlignment="0" applyProtection="0"/>
    <xf numFmtId="0" fontId="4" fillId="66" borderId="0" applyNumberFormat="0" applyBorder="0" applyAlignment="0" applyProtection="0"/>
    <xf numFmtId="0" fontId="4" fillId="0" borderId="0"/>
    <xf numFmtId="0" fontId="4" fillId="63" borderId="0" applyNumberFormat="0" applyBorder="0" applyAlignment="0" applyProtection="0"/>
    <xf numFmtId="0" fontId="4" fillId="0" borderId="0"/>
    <xf numFmtId="43" fontId="16" fillId="0" borderId="0" applyFont="0" applyFill="0" applyBorder="0" applyAlignment="0" applyProtection="0"/>
    <xf numFmtId="41" fontId="16" fillId="0" borderId="0" applyFont="0" applyFill="0" applyBorder="0" applyAlignment="0" applyProtection="0"/>
    <xf numFmtId="0" fontId="16" fillId="0" borderId="0"/>
    <xf numFmtId="0" fontId="16" fillId="0" borderId="0"/>
    <xf numFmtId="41" fontId="16"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165" fontId="4" fillId="0" borderId="0" applyFont="0" applyFill="0" applyBorder="0" applyAlignment="0" applyProtection="0"/>
    <xf numFmtId="0" fontId="4" fillId="0" borderId="0"/>
    <xf numFmtId="0" fontId="4" fillId="60" borderId="94" applyNumberFormat="0" applyFont="0" applyAlignment="0" applyProtection="0"/>
    <xf numFmtId="165" fontId="4" fillId="0" borderId="0" applyFont="0" applyFill="0" applyBorder="0" applyAlignment="0" applyProtection="0"/>
    <xf numFmtId="0" fontId="16" fillId="0" borderId="0"/>
    <xf numFmtId="165" fontId="4" fillId="0" borderId="0" applyFont="0" applyFill="0" applyBorder="0" applyAlignment="0" applyProtection="0"/>
    <xf numFmtId="0" fontId="4" fillId="0" borderId="0"/>
    <xf numFmtId="0" fontId="4" fillId="0" borderId="0"/>
    <xf numFmtId="0" fontId="4" fillId="0" borderId="0"/>
    <xf numFmtId="178"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43" fontId="16" fillId="0" borderId="0" applyFont="0" applyFill="0" applyBorder="0" applyAlignment="0" applyProtection="0"/>
    <xf numFmtId="0" fontId="4" fillId="63"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5" borderId="0" applyNumberFormat="0" applyBorder="0" applyAlignment="0" applyProtection="0"/>
    <xf numFmtId="0" fontId="4" fillId="71" borderId="0" applyNumberFormat="0" applyBorder="0" applyAlignment="0" applyProtection="0"/>
    <xf numFmtId="0" fontId="4" fillId="62" borderId="0" applyNumberFormat="0" applyBorder="0" applyAlignment="0" applyProtection="0"/>
    <xf numFmtId="0" fontId="4" fillId="60" borderId="94" applyNumberFormat="0" applyFont="0" applyAlignment="0" applyProtection="0"/>
    <xf numFmtId="0" fontId="4" fillId="0" borderId="0"/>
    <xf numFmtId="178" fontId="16" fillId="0" borderId="0" applyFont="0" applyFill="0" applyBorder="0" applyAlignment="0" applyProtection="0"/>
    <xf numFmtId="0" fontId="36" fillId="6" borderId="0"/>
    <xf numFmtId="165" fontId="4" fillId="0" borderId="0" applyFont="0" applyFill="0" applyBorder="0" applyAlignment="0" applyProtection="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16" fillId="0" borderId="0"/>
    <xf numFmtId="0" fontId="16" fillId="0" borderId="0"/>
    <xf numFmtId="43"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165" fontId="4" fillId="0" borderId="0" applyFont="0" applyFill="0" applyBorder="0" applyAlignment="0" applyProtection="0"/>
    <xf numFmtId="0" fontId="36" fillId="6" borderId="0"/>
    <xf numFmtId="0" fontId="4" fillId="67" borderId="0" applyNumberFormat="0" applyBorder="0" applyAlignment="0" applyProtection="0"/>
    <xf numFmtId="0" fontId="4" fillId="0" borderId="0"/>
    <xf numFmtId="0" fontId="4" fillId="0" borderId="0"/>
    <xf numFmtId="0" fontId="4" fillId="0" borderId="0"/>
    <xf numFmtId="178"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0" fontId="4" fillId="66" borderId="0" applyNumberFormat="0" applyBorder="0" applyAlignment="0" applyProtection="0"/>
    <xf numFmtId="0" fontId="4" fillId="75"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4"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4"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43" fontId="16" fillId="0" borderId="0" applyFont="0" applyFill="0" applyBorder="0" applyAlignment="0" applyProtection="0"/>
    <xf numFmtId="0" fontId="4" fillId="0" borderId="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165" fontId="4" fillId="0" borderId="0" applyFont="0" applyFill="0" applyBorder="0" applyAlignment="0" applyProtection="0"/>
    <xf numFmtId="0" fontId="4" fillId="0" borderId="0"/>
    <xf numFmtId="0" fontId="4" fillId="62" borderId="0" applyNumberFormat="0" applyBorder="0" applyAlignment="0" applyProtection="0"/>
    <xf numFmtId="0" fontId="4" fillId="60" borderId="94" applyNumberFormat="0" applyFont="0" applyAlignment="0" applyProtection="0"/>
    <xf numFmtId="0" fontId="36" fillId="6" borderId="0"/>
    <xf numFmtId="0" fontId="4" fillId="0" borderId="0"/>
    <xf numFmtId="165" fontId="4" fillId="0" borderId="0" applyFont="0" applyFill="0" applyBorder="0" applyAlignment="0" applyProtection="0"/>
    <xf numFmtId="177"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0" borderId="94" applyNumberFormat="0" applyFont="0" applyAlignment="0" applyProtection="0"/>
    <xf numFmtId="0" fontId="36" fillId="6"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4"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3" fillId="0" borderId="0"/>
    <xf numFmtId="9" fontId="16" fillId="0" borderId="0" applyFont="0" applyFill="0" applyBorder="0" applyAlignment="0" applyProtection="0"/>
    <xf numFmtId="0" fontId="105" fillId="6" borderId="0"/>
    <xf numFmtId="0" fontId="62" fillId="0" borderId="77" applyNumberFormat="0" applyFill="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16" fillId="0" borderId="0"/>
    <xf numFmtId="43" fontId="16" fillId="0" borderId="0" applyFont="0" applyFill="0" applyBorder="0" applyAlignment="0" applyProtection="0"/>
    <xf numFmtId="41" fontId="1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4" fontId="36" fillId="31" borderId="75" applyNumberFormat="0" applyProtection="0">
      <alignment vertical="center"/>
    </xf>
    <xf numFmtId="4" fontId="36" fillId="4" borderId="75" applyNumberFormat="0" applyProtection="0">
      <alignment horizontal="left" vertical="center" indent="1"/>
    </xf>
    <xf numFmtId="4" fontId="36" fillId="32" borderId="75" applyNumberFormat="0" applyProtection="0">
      <alignment horizontal="left" vertical="center" indent="1"/>
    </xf>
    <xf numFmtId="4" fontId="36" fillId="33" borderId="75" applyNumberFormat="0" applyProtection="0">
      <alignment horizontal="right" vertical="center"/>
    </xf>
    <xf numFmtId="4" fontId="36" fillId="34" borderId="75" applyNumberFormat="0" applyProtection="0">
      <alignment horizontal="right" vertical="center"/>
    </xf>
    <xf numFmtId="4" fontId="36" fillId="35" borderId="83" applyNumberFormat="0" applyProtection="0">
      <alignment horizontal="right" vertical="center"/>
    </xf>
    <xf numFmtId="4" fontId="36" fillId="36" borderId="75" applyNumberFormat="0" applyProtection="0">
      <alignment horizontal="right" vertical="center"/>
    </xf>
    <xf numFmtId="4" fontId="36" fillId="37" borderId="75" applyNumberFormat="0" applyProtection="0">
      <alignment horizontal="right" vertical="center"/>
    </xf>
    <xf numFmtId="4" fontId="36" fillId="38" borderId="75" applyNumberFormat="0" applyProtection="0">
      <alignment horizontal="right" vertical="center"/>
    </xf>
    <xf numFmtId="4" fontId="36" fillId="39" borderId="75" applyNumberFormat="0" applyProtection="0">
      <alignment horizontal="right" vertical="center"/>
    </xf>
    <xf numFmtId="4" fontId="36" fillId="40" borderId="75" applyNumberFormat="0" applyProtection="0">
      <alignment horizontal="right" vertical="center"/>
    </xf>
    <xf numFmtId="4" fontId="36" fillId="41" borderId="75" applyNumberFormat="0" applyProtection="0">
      <alignment horizontal="right" vertical="center"/>
    </xf>
    <xf numFmtId="4" fontId="36" fillId="42" borderId="83" applyNumberFormat="0" applyProtection="0">
      <alignment horizontal="left" vertical="center" indent="1"/>
    </xf>
    <xf numFmtId="4" fontId="36" fillId="44" borderId="75" applyNumberFormat="0" applyProtection="0">
      <alignment horizontal="right" vertical="center"/>
    </xf>
    <xf numFmtId="4" fontId="36" fillId="45" borderId="83" applyNumberFormat="0" applyProtection="0">
      <alignment horizontal="left" vertical="center" indent="1"/>
    </xf>
    <xf numFmtId="4" fontId="36" fillId="44" borderId="83" applyNumberFormat="0" applyProtection="0">
      <alignment horizontal="left" vertical="center" indent="1"/>
    </xf>
    <xf numFmtId="0" fontId="36" fillId="46" borderId="75" applyNumberFormat="0" applyProtection="0">
      <alignment horizontal="left" vertical="center" indent="1"/>
    </xf>
    <xf numFmtId="0" fontId="36" fillId="47" borderId="75" applyNumberFormat="0" applyProtection="0">
      <alignment horizontal="left" vertical="center" indent="1"/>
    </xf>
    <xf numFmtId="0" fontId="36" fillId="48" borderId="75" applyNumberFormat="0" applyProtection="0">
      <alignment horizontal="left" vertical="center" indent="1"/>
    </xf>
    <xf numFmtId="0" fontId="36" fillId="45" borderId="75" applyNumberFormat="0" applyProtection="0">
      <alignment horizontal="left" vertical="center" indent="1"/>
    </xf>
    <xf numFmtId="4" fontId="36" fillId="0" borderId="75" applyNumberFormat="0" applyProtection="0">
      <alignment horizontal="right" vertical="center"/>
    </xf>
    <xf numFmtId="4" fontId="36" fillId="32" borderId="75"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7" applyNumberFormat="0" applyFill="0" applyAlignment="0" applyProtection="0"/>
    <xf numFmtId="0" fontId="76" fillId="0" borderId="88" applyNumberFormat="0" applyFill="0" applyAlignment="0" applyProtection="0"/>
    <xf numFmtId="0" fontId="77" fillId="0" borderId="89"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90" applyNumberFormat="0" applyAlignment="0" applyProtection="0"/>
    <xf numFmtId="0" fontId="82" fillId="58" borderId="91" applyNumberFormat="0" applyAlignment="0" applyProtection="0"/>
    <xf numFmtId="0" fontId="83" fillId="58" borderId="90" applyNumberFormat="0" applyAlignment="0" applyProtection="0"/>
    <xf numFmtId="0" fontId="84" fillId="0" borderId="92" applyNumberFormat="0" applyFill="0" applyAlignment="0" applyProtection="0"/>
    <xf numFmtId="0" fontId="85" fillId="59" borderId="93" applyNumberFormat="0" applyAlignment="0" applyProtection="0"/>
    <xf numFmtId="0" fontId="86" fillId="0" borderId="0" applyNumberFormat="0" applyFill="0" applyBorder="0" applyAlignment="0" applyProtection="0"/>
    <xf numFmtId="0" fontId="71" fillId="0" borderId="95"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165" fontId="2" fillId="0" borderId="0" applyFont="0" applyFill="0" applyBorder="0" applyAlignment="0" applyProtection="0"/>
    <xf numFmtId="0" fontId="2" fillId="0" borderId="0"/>
    <xf numFmtId="0" fontId="2" fillId="60" borderId="94"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0" fontId="2" fillId="67" borderId="0" applyNumberFormat="0" applyBorder="0" applyAlignment="0" applyProtection="0"/>
    <xf numFmtId="0" fontId="2" fillId="71"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0" borderId="0"/>
    <xf numFmtId="0" fontId="2" fillId="74" borderId="0" applyNumberFormat="0" applyBorder="0" applyAlignment="0" applyProtection="0"/>
    <xf numFmtId="0" fontId="2" fillId="75"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75" borderId="0" applyNumberFormat="0" applyBorder="0" applyAlignment="0" applyProtection="0"/>
    <xf numFmtId="165" fontId="2" fillId="0" borderId="0" applyFont="0" applyFill="0" applyBorder="0" applyAlignment="0" applyProtection="0"/>
    <xf numFmtId="0" fontId="2" fillId="60" borderId="94" applyNumberFormat="0" applyFont="0" applyAlignment="0" applyProtection="0"/>
    <xf numFmtId="165" fontId="2" fillId="0" borderId="0" applyFont="0" applyFill="0" applyBorder="0" applyAlignment="0" applyProtection="0"/>
    <xf numFmtId="0" fontId="2" fillId="0" borderId="0"/>
    <xf numFmtId="0" fontId="2" fillId="60" borderId="94" applyNumberFormat="0" applyFont="0" applyAlignment="0" applyProtection="0"/>
    <xf numFmtId="0" fontId="2" fillId="66" borderId="0" applyNumberFormat="0" applyBorder="0" applyAlignment="0" applyProtection="0"/>
    <xf numFmtId="0" fontId="2" fillId="70" borderId="0" applyNumberFormat="0" applyBorder="0" applyAlignment="0" applyProtection="0"/>
    <xf numFmtId="0" fontId="2" fillId="0" borderId="0"/>
    <xf numFmtId="0" fontId="2" fillId="83" borderId="0" applyNumberFormat="0" applyBorder="0" applyAlignment="0" applyProtection="0"/>
    <xf numFmtId="0" fontId="2" fillId="0" borderId="0"/>
    <xf numFmtId="0" fontId="2" fillId="60" borderId="94" applyNumberFormat="0" applyFont="0" applyAlignment="0" applyProtection="0"/>
    <xf numFmtId="0" fontId="2" fillId="74" borderId="0" applyNumberFormat="0" applyBorder="0" applyAlignment="0" applyProtection="0"/>
    <xf numFmtId="0" fontId="2" fillId="63" borderId="0" applyNumberFormat="0" applyBorder="0" applyAlignment="0" applyProtection="0"/>
    <xf numFmtId="0" fontId="2" fillId="83" borderId="0" applyNumberFormat="0" applyBorder="0" applyAlignment="0" applyProtection="0"/>
    <xf numFmtId="0" fontId="2" fillId="71" borderId="0" applyNumberFormat="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78" borderId="0" applyNumberFormat="0" applyBorder="0" applyAlignment="0" applyProtection="0"/>
    <xf numFmtId="0" fontId="2" fillId="83" borderId="0" applyNumberFormat="0" applyBorder="0" applyAlignment="0" applyProtection="0"/>
    <xf numFmtId="0" fontId="2" fillId="0" borderId="0"/>
    <xf numFmtId="0" fontId="2" fillId="75" borderId="0" applyNumberFormat="0" applyBorder="0" applyAlignment="0" applyProtection="0"/>
    <xf numFmtId="0" fontId="2" fillId="74" borderId="0" applyNumberFormat="0" applyBorder="0" applyAlignment="0" applyProtection="0"/>
    <xf numFmtId="0" fontId="2" fillId="0" borderId="0"/>
    <xf numFmtId="0" fontId="2" fillId="71"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6"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60" borderId="94" applyNumberFormat="0" applyFont="0" applyAlignment="0" applyProtection="0"/>
    <xf numFmtId="165" fontId="2" fillId="0" borderId="0" applyFont="0" applyFill="0" applyBorder="0" applyAlignment="0" applyProtection="0"/>
    <xf numFmtId="0" fontId="2" fillId="0" borderId="0"/>
    <xf numFmtId="0" fontId="2" fillId="60" borderId="94"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67" borderId="0" applyNumberFormat="0" applyBorder="0" applyAlignment="0" applyProtection="0"/>
    <xf numFmtId="0" fontId="2" fillId="75" borderId="0" applyNumberFormat="0" applyBorder="0" applyAlignment="0" applyProtection="0"/>
    <xf numFmtId="0" fontId="2" fillId="71" borderId="0" applyNumberFormat="0" applyBorder="0" applyAlignment="0" applyProtection="0"/>
    <xf numFmtId="0" fontId="2" fillId="62" borderId="0" applyNumberFormat="0" applyBorder="0" applyAlignment="0" applyProtection="0"/>
    <xf numFmtId="0" fontId="2" fillId="60" borderId="94" applyNumberFormat="0" applyFont="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6" borderId="0" applyNumberFormat="0" applyBorder="0" applyAlignment="0" applyProtection="0"/>
    <xf numFmtId="0" fontId="2" fillId="75"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4"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4"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165" fontId="2" fillId="0" borderId="0" applyFont="0" applyFill="0" applyBorder="0" applyAlignment="0" applyProtection="0"/>
    <xf numFmtId="0" fontId="2" fillId="0" borderId="0"/>
    <xf numFmtId="0" fontId="2" fillId="62" borderId="0" applyNumberFormat="0" applyBorder="0" applyAlignment="0" applyProtection="0"/>
    <xf numFmtId="0" fontId="2" fillId="60" borderId="94" applyNumberFormat="0" applyFont="0" applyAlignment="0" applyProtection="0"/>
    <xf numFmtId="0" fontId="2" fillId="0" borderId="0"/>
    <xf numFmtId="165"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0" borderId="94"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4"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60" borderId="94" applyNumberFormat="0" applyFont="0" applyAlignment="0" applyProtection="0"/>
    <xf numFmtId="164" fontId="1" fillId="0" borderId="0" applyFont="0" applyFill="0" applyBorder="0" applyAlignment="0" applyProtection="0"/>
    <xf numFmtId="0" fontId="1" fillId="0" borderId="0"/>
    <xf numFmtId="0" fontId="1" fillId="60" borderId="94"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0" borderId="0"/>
    <xf numFmtId="0" fontId="1" fillId="74"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75" borderId="0" applyNumberFormat="0" applyBorder="0" applyAlignment="0" applyProtection="0"/>
    <xf numFmtId="164" fontId="1" fillId="0" borderId="0" applyFont="0" applyFill="0" applyBorder="0" applyAlignment="0" applyProtection="0"/>
    <xf numFmtId="0" fontId="1" fillId="60" borderId="94" applyNumberFormat="0" applyFont="0" applyAlignment="0" applyProtection="0"/>
    <xf numFmtId="164" fontId="1" fillId="0" borderId="0" applyFont="0" applyFill="0" applyBorder="0" applyAlignment="0" applyProtection="0"/>
    <xf numFmtId="0" fontId="1" fillId="0" borderId="0"/>
    <xf numFmtId="0" fontId="1" fillId="60" borderId="94" applyNumberFormat="0" applyFont="0" applyAlignment="0" applyProtection="0"/>
    <xf numFmtId="0" fontId="1" fillId="66" borderId="0" applyNumberFormat="0" applyBorder="0" applyAlignment="0" applyProtection="0"/>
    <xf numFmtId="0" fontId="1" fillId="70"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60" borderId="94" applyNumberFormat="0" applyFont="0" applyAlignment="0" applyProtection="0"/>
    <xf numFmtId="0" fontId="1" fillId="74" borderId="0" applyNumberFormat="0" applyBorder="0" applyAlignment="0" applyProtection="0"/>
    <xf numFmtId="0" fontId="1" fillId="63"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78"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74" borderId="0" applyNumberFormat="0" applyBorder="0" applyAlignment="0" applyProtection="0"/>
    <xf numFmtId="0" fontId="1" fillId="0" borderId="0"/>
    <xf numFmtId="0" fontId="1" fillId="71" borderId="0" applyNumberFormat="0" applyBorder="0" applyAlignment="0" applyProtection="0"/>
    <xf numFmtId="0" fontId="1" fillId="70" borderId="0" applyNumberFormat="0" applyBorder="0" applyAlignment="0" applyProtection="0"/>
    <xf numFmtId="0" fontId="1" fillId="67" borderId="0" applyNumberFormat="0" applyBorder="0" applyAlignment="0" applyProtection="0"/>
    <xf numFmtId="0" fontId="1" fillId="66"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60" borderId="94" applyNumberFormat="0" applyFont="0" applyAlignment="0" applyProtection="0"/>
    <xf numFmtId="164" fontId="1" fillId="0" borderId="0" applyFont="0" applyFill="0" applyBorder="0" applyAlignment="0" applyProtection="0"/>
    <xf numFmtId="0" fontId="1" fillId="0" borderId="0"/>
    <xf numFmtId="0" fontId="1" fillId="60" borderId="94"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67"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62" borderId="0" applyNumberFormat="0" applyBorder="0" applyAlignment="0" applyProtection="0"/>
    <xf numFmtId="0" fontId="1" fillId="60" borderId="94" applyNumberFormat="0" applyFont="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6" borderId="0" applyNumberFormat="0" applyBorder="0" applyAlignment="0" applyProtection="0"/>
    <xf numFmtId="0" fontId="1" fillId="75"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4"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4"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64" fontId="1" fillId="0" borderId="0" applyFont="0" applyFill="0" applyBorder="0" applyAlignment="0" applyProtection="0"/>
    <xf numFmtId="0" fontId="1" fillId="0" borderId="0"/>
    <xf numFmtId="0" fontId="1" fillId="62" borderId="0" applyNumberFormat="0" applyBorder="0" applyAlignment="0" applyProtection="0"/>
    <xf numFmtId="0" fontId="1" fillId="60" borderId="94" applyNumberFormat="0" applyFont="0" applyAlignment="0" applyProtection="0"/>
    <xf numFmtId="0" fontId="1" fillId="0" borderId="0"/>
    <xf numFmtId="164"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0" borderId="94"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4"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cellStyleXfs>
  <cellXfs count="878">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6" xfId="0" applyNumberFormat="1" applyFont="1" applyBorder="1"/>
    <xf numFmtId="0" fontId="20" fillId="0" borderId="0" xfId="0" applyFont="1" applyAlignment="1">
      <alignment horizontal="left"/>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7" xfId="0" applyFont="1" applyBorder="1"/>
    <xf numFmtId="0" fontId="21" fillId="0" borderId="18" xfId="0" applyFont="1" applyBorder="1"/>
    <xf numFmtId="0" fontId="21" fillId="0" borderId="1" xfId="0" applyFont="1" applyBorder="1"/>
    <xf numFmtId="0" fontId="21" fillId="0" borderId="19"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9" xfId="0" applyFont="1" applyBorder="1" applyAlignment="1">
      <alignment horizontal="centerContinuous"/>
    </xf>
    <xf numFmtId="0" fontId="21" fillId="0" borderId="2" xfId="0" applyFont="1" applyBorder="1" applyAlignment="1">
      <alignment horizontal="centerContinuous"/>
    </xf>
    <xf numFmtId="0" fontId="21" fillId="0" borderId="18"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8"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69"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8" xfId="0" applyFont="1" applyBorder="1" applyAlignment="1">
      <alignment horizontal="center"/>
    </xf>
    <xf numFmtId="0" fontId="21" fillId="0" borderId="21" xfId="0" applyFont="1" applyBorder="1" applyAlignment="1">
      <alignment horizontal="centerContinuous"/>
    </xf>
    <xf numFmtId="0" fontId="21" fillId="0" borderId="20"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2"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68" fontId="20" fillId="0" borderId="0" xfId="4" applyNumberFormat="1" applyFont="1" applyAlignment="1">
      <alignment horizontal="centerContinuous"/>
    </xf>
    <xf numFmtId="168" fontId="20" fillId="0" borderId="0" xfId="4" applyNumberFormat="1" applyFont="1"/>
    <xf numFmtId="4" fontId="21" fillId="0" borderId="6" xfId="0" applyNumberFormat="1" applyFont="1" applyBorder="1" applyAlignment="1">
      <alignment horizontal="center"/>
    </xf>
    <xf numFmtId="168" fontId="20" fillId="0" borderId="18" xfId="4" applyNumberFormat="1" applyFont="1" applyBorder="1"/>
    <xf numFmtId="0" fontId="20" fillId="0" borderId="7" xfId="0" applyFont="1" applyBorder="1" applyAlignment="1">
      <alignment horizontal="center"/>
    </xf>
    <xf numFmtId="0" fontId="21" fillId="0" borderId="18" xfId="0" applyFont="1" applyBorder="1" applyAlignment="1">
      <alignment horizontal="centerContinuous"/>
    </xf>
    <xf numFmtId="168" fontId="21" fillId="0" borderId="18"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3" xfId="0" applyFont="1" applyBorder="1"/>
    <xf numFmtId="0" fontId="21" fillId="0" borderId="0" xfId="0" applyFont="1" applyAlignment="1">
      <alignment vertical="center"/>
    </xf>
    <xf numFmtId="4" fontId="21" fillId="0" borderId="7" xfId="0" applyNumberFormat="1" applyFont="1" applyBorder="1" applyAlignment="1">
      <alignment horizontal="center"/>
    </xf>
    <xf numFmtId="168"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20" xfId="0" applyFont="1" applyBorder="1"/>
    <xf numFmtId="41" fontId="18" fillId="0" borderId="18" xfId="4" applyFont="1" applyBorder="1"/>
    <xf numFmtId="0" fontId="18" fillId="0" borderId="0" xfId="0" applyFont="1" applyBorder="1"/>
    <xf numFmtId="14" fontId="24" fillId="0" borderId="11" xfId="0" applyNumberFormat="1" applyFont="1" applyBorder="1" applyAlignment="1">
      <alignment horizontal="center"/>
    </xf>
    <xf numFmtId="0" fontId="18" fillId="0" borderId="21"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1" xfId="0" applyNumberFormat="1" applyFont="1" applyBorder="1" applyAlignment="1">
      <alignment horizontal="centerContinuous"/>
    </xf>
    <xf numFmtId="10" fontId="18" fillId="0" borderId="18"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4" xfId="0" applyFont="1" applyBorder="1"/>
    <xf numFmtId="0" fontId="20" fillId="0" borderId="13" xfId="0" applyFont="1" applyBorder="1"/>
    <xf numFmtId="0" fontId="20" fillId="0" borderId="24" xfId="0" applyFont="1" applyBorder="1" applyAlignment="1">
      <alignment vertical="center" wrapText="1"/>
    </xf>
    <xf numFmtId="15" fontId="21" fillId="2" borderId="3" xfId="0" applyNumberFormat="1" applyFont="1" applyFill="1" applyBorder="1" applyAlignment="1">
      <alignment horizontal="center"/>
    </xf>
    <xf numFmtId="0" fontId="21" fillId="2" borderId="18"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5" xfId="0" applyFont="1" applyBorder="1" applyAlignment="1">
      <alignment horizontal="justify" vertical="center" wrapText="1"/>
    </xf>
    <xf numFmtId="0" fontId="20" fillId="0" borderId="25" xfId="0" applyFont="1" applyBorder="1" applyAlignment="1">
      <alignment vertical="center"/>
    </xf>
    <xf numFmtId="0" fontId="20" fillId="0" borderId="26" xfId="0" applyFont="1" applyBorder="1" applyAlignment="1">
      <alignment horizontal="justify" vertical="center"/>
    </xf>
    <xf numFmtId="3" fontId="20" fillId="0" borderId="26" xfId="0" applyNumberFormat="1" applyFont="1" applyBorder="1" applyAlignment="1">
      <alignment vertical="center"/>
    </xf>
    <xf numFmtId="0" fontId="20" fillId="0" borderId="26"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8"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1"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0" fontId="31" fillId="0" borderId="14" xfId="0" applyFont="1" applyBorder="1"/>
    <xf numFmtId="0" fontId="30" fillId="0" borderId="14" xfId="0" applyFont="1" applyBorder="1"/>
    <xf numFmtId="0" fontId="30" fillId="2" borderId="29"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6"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8"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2" fontId="20" fillId="0" borderId="0" xfId="3" applyNumberFormat="1" applyFont="1"/>
    <xf numFmtId="172" fontId="20" fillId="0" borderId="0" xfId="3" applyNumberFormat="1" applyFont="1" applyBorder="1"/>
    <xf numFmtId="37" fontId="20" fillId="0" borderId="0" xfId="0" applyNumberFormat="1" applyFont="1" applyBorder="1"/>
    <xf numFmtId="172" fontId="20" fillId="0" borderId="0" xfId="0" applyNumberFormat="1" applyFont="1" applyBorder="1"/>
    <xf numFmtId="0" fontId="38" fillId="0" borderId="18" xfId="0" applyFont="1" applyBorder="1"/>
    <xf numFmtId="0" fontId="38" fillId="0" borderId="6" xfId="0" applyFont="1" applyBorder="1"/>
    <xf numFmtId="0" fontId="38" fillId="0" borderId="7" xfId="0" applyFont="1" applyBorder="1"/>
    <xf numFmtId="0" fontId="38" fillId="0" borderId="0" xfId="0" applyFont="1"/>
    <xf numFmtId="0" fontId="38" fillId="0" borderId="3" xfId="0" applyFont="1" applyBorder="1"/>
    <xf numFmtId="0" fontId="38" fillId="0" borderId="0" xfId="0" applyFont="1" applyAlignment="1">
      <alignment horizontal="centerContinuous"/>
    </xf>
    <xf numFmtId="0" fontId="38" fillId="0" borderId="20" xfId="0" applyFont="1" applyBorder="1"/>
    <xf numFmtId="0" fontId="38" fillId="0" borderId="5" xfId="0" applyFont="1" applyBorder="1"/>
    <xf numFmtId="0" fontId="38" fillId="0" borderId="12" xfId="0" applyFont="1" applyBorder="1"/>
    <xf numFmtId="0" fontId="39" fillId="0" borderId="1" xfId="0" applyFont="1" applyBorder="1" applyAlignment="1">
      <alignment horizontal="centerContinuous"/>
    </xf>
    <xf numFmtId="0" fontId="39" fillId="0" borderId="19" xfId="0" applyFont="1" applyBorder="1" applyAlignment="1">
      <alignment horizontal="centerContinuous"/>
    </xf>
    <xf numFmtId="0" fontId="39" fillId="0" borderId="2" xfId="0" applyFont="1" applyBorder="1" applyAlignment="1">
      <alignment horizontal="centerContinuous"/>
    </xf>
    <xf numFmtId="0" fontId="20" fillId="0" borderId="32" xfId="0" applyFont="1" applyBorder="1"/>
    <xf numFmtId="0" fontId="20" fillId="0" borderId="33" xfId="0" applyFont="1" applyBorder="1"/>
    <xf numFmtId="41" fontId="20" fillId="0" borderId="33" xfId="4" applyFont="1" applyBorder="1"/>
    <xf numFmtId="3" fontId="20" fillId="0" borderId="33" xfId="4" applyNumberFormat="1" applyFont="1" applyBorder="1"/>
    <xf numFmtId="41" fontId="20" fillId="0" borderId="6" xfId="4" applyFont="1" applyBorder="1"/>
    <xf numFmtId="3" fontId="20" fillId="0" borderId="6" xfId="4" applyNumberFormat="1" applyFont="1" applyBorder="1"/>
    <xf numFmtId="41" fontId="20" fillId="0" borderId="34"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170" fontId="24" fillId="3" borderId="0" xfId="0" applyNumberFormat="1" applyFont="1" applyFill="1" applyAlignment="1">
      <alignment horizontal="left"/>
    </xf>
    <xf numFmtId="0" fontId="21" fillId="2" borderId="1" xfId="0" applyFont="1" applyFill="1" applyBorder="1" applyAlignment="1">
      <alignment horizontal="left"/>
    </xf>
    <xf numFmtId="174" fontId="20" fillId="0" borderId="6" xfId="0" applyNumberFormat="1" applyFont="1" applyBorder="1"/>
    <xf numFmtId="174" fontId="21" fillId="0" borderId="31" xfId="0" applyNumberFormat="1" applyFont="1" applyBorder="1"/>
    <xf numFmtId="174" fontId="21" fillId="2" borderId="3" xfId="0" applyNumberFormat="1" applyFont="1" applyFill="1" applyBorder="1"/>
    <xf numFmtId="174" fontId="21" fillId="0" borderId="7" xfId="0" applyNumberFormat="1" applyFont="1" applyBorder="1"/>
    <xf numFmtId="174" fontId="20" fillId="0" borderId="4" xfId="0" applyNumberFormat="1" applyFont="1" applyBorder="1"/>
    <xf numFmtId="174" fontId="20" fillId="0" borderId="4" xfId="0" applyNumberFormat="1" applyFont="1" applyFill="1" applyBorder="1"/>
    <xf numFmtId="174" fontId="21" fillId="0" borderId="26" xfId="0" applyNumberFormat="1" applyFont="1" applyFill="1" applyBorder="1"/>
    <xf numFmtId="174" fontId="21" fillId="2" borderId="1" xfId="0" applyNumberFormat="1" applyFont="1" applyFill="1" applyBorder="1"/>
    <xf numFmtId="174" fontId="18" fillId="0" borderId="4" xfId="4" applyNumberFormat="1" applyFont="1" applyFill="1" applyBorder="1"/>
    <xf numFmtId="174" fontId="18" fillId="0" borderId="6" xfId="4" applyNumberFormat="1" applyFont="1" applyFill="1" applyBorder="1" applyAlignment="1">
      <alignment horizontal="right"/>
    </xf>
    <xf numFmtId="174" fontId="18" fillId="0" borderId="6" xfId="0" applyNumberFormat="1" applyFont="1" applyFill="1" applyBorder="1"/>
    <xf numFmtId="174" fontId="31" fillId="0" borderId="6" xfId="6" applyNumberFormat="1" applyFont="1" applyBorder="1" applyAlignment="1">
      <alignment horizontal="right"/>
    </xf>
    <xf numFmtId="174" fontId="30" fillId="0" borderId="6" xfId="6" applyNumberFormat="1" applyFont="1" applyBorder="1" applyAlignment="1">
      <alignment horizontal="right"/>
    </xf>
    <xf numFmtId="174" fontId="30" fillId="2" borderId="30" xfId="6" applyNumberFormat="1" applyFont="1" applyFill="1" applyBorder="1" applyAlignment="1">
      <alignment horizontal="right"/>
    </xf>
    <xf numFmtId="174" fontId="21" fillId="0" borderId="6" xfId="0" applyNumberFormat="1" applyFont="1" applyBorder="1"/>
    <xf numFmtId="174" fontId="21" fillId="2" borderId="6" xfId="0" applyNumberFormat="1" applyFont="1" applyFill="1" applyBorder="1"/>
    <xf numFmtId="174" fontId="20" fillId="2" borderId="6" xfId="0" applyNumberFormat="1" applyFont="1" applyFill="1" applyBorder="1"/>
    <xf numFmtId="174" fontId="20" fillId="0" borderId="6" xfId="0" applyNumberFormat="1" applyFont="1" applyBorder="1" applyAlignment="1">
      <alignment vertical="center"/>
    </xf>
    <xf numFmtId="174" fontId="20" fillId="2" borderId="6" xfId="0" applyNumberFormat="1" applyFont="1" applyFill="1" applyBorder="1" applyAlignment="1">
      <alignment vertical="center"/>
    </xf>
    <xf numFmtId="174" fontId="21" fillId="0" borderId="3" xfId="0" applyNumberFormat="1" applyFont="1" applyBorder="1"/>
    <xf numFmtId="174" fontId="20" fillId="2" borderId="6" xfId="4" applyNumberFormat="1" applyFont="1" applyFill="1" applyBorder="1"/>
    <xf numFmtId="174" fontId="20" fillId="0" borderId="24" xfId="0" applyNumberFormat="1" applyFont="1" applyBorder="1"/>
    <xf numFmtId="174" fontId="20" fillId="2" borderId="24" xfId="0" applyNumberFormat="1" applyFont="1" applyFill="1" applyBorder="1"/>
    <xf numFmtId="174" fontId="20" fillId="0" borderId="13" xfId="0" applyNumberFormat="1" applyFont="1" applyBorder="1"/>
    <xf numFmtId="174" fontId="20" fillId="2" borderId="13" xfId="0" applyNumberFormat="1" applyFont="1" applyFill="1" applyBorder="1"/>
    <xf numFmtId="174" fontId="20" fillId="0" borderId="24" xfId="4" applyNumberFormat="1" applyFont="1" applyBorder="1" applyAlignment="1">
      <alignment horizontal="right"/>
    </xf>
    <xf numFmtId="174" fontId="20" fillId="2" borderId="24" xfId="4" applyNumberFormat="1" applyFont="1" applyFill="1" applyBorder="1" applyAlignment="1">
      <alignment horizontal="right"/>
    </xf>
    <xf numFmtId="174" fontId="20" fillId="0" borderId="24" xfId="0" applyNumberFormat="1" applyFont="1" applyBorder="1" applyAlignment="1">
      <alignment vertical="center"/>
    </xf>
    <xf numFmtId="174" fontId="20" fillId="2" borderId="24" xfId="0" applyNumberFormat="1" applyFont="1" applyFill="1" applyBorder="1" applyAlignment="1">
      <alignment vertical="center"/>
    </xf>
    <xf numFmtId="174" fontId="20" fillId="0" borderId="7" xfId="0" applyNumberFormat="1" applyFont="1" applyBorder="1"/>
    <xf numFmtId="174" fontId="20" fillId="2" borderId="7" xfId="0" applyNumberFormat="1" applyFont="1" applyFill="1" applyBorder="1"/>
    <xf numFmtId="174" fontId="21" fillId="2" borderId="30" xfId="0" applyNumberFormat="1" applyFont="1" applyFill="1" applyBorder="1"/>
    <xf numFmtId="174" fontId="20" fillId="0" borderId="0" xfId="0" applyNumberFormat="1" applyFont="1"/>
    <xf numFmtId="174" fontId="21" fillId="0" borderId="0" xfId="0" applyNumberFormat="1" applyFont="1"/>
    <xf numFmtId="174" fontId="20" fillId="0" borderId="6" xfId="4" applyNumberFormat="1" applyFont="1" applyBorder="1" applyAlignment="1">
      <alignment horizontal="right"/>
    </xf>
    <xf numFmtId="174" fontId="20" fillId="0" borderId="6" xfId="6" applyNumberFormat="1" applyFont="1" applyBorder="1" applyAlignment="1">
      <alignment horizontal="right"/>
    </xf>
    <xf numFmtId="174" fontId="20" fillId="0" borderId="7" xfId="4" applyNumberFormat="1" applyFont="1" applyBorder="1" applyAlignment="1">
      <alignment horizontal="right"/>
    </xf>
    <xf numFmtId="174" fontId="20" fillId="0" borderId="25" xfId="0" applyNumberFormat="1" applyFont="1" applyBorder="1" applyAlignment="1">
      <alignment vertical="center"/>
    </xf>
    <xf numFmtId="174" fontId="20" fillId="0" borderId="26" xfId="0" applyNumberFormat="1" applyFont="1" applyBorder="1" applyAlignment="1">
      <alignment vertical="center"/>
    </xf>
    <xf numFmtId="174" fontId="20" fillId="0" borderId="4" xfId="0" applyNumberFormat="1" applyFont="1" applyBorder="1" applyAlignment="1">
      <alignment vertical="center"/>
    </xf>
    <xf numFmtId="174" fontId="18" fillId="2" borderId="4" xfId="0" applyNumberFormat="1" applyFont="1" applyFill="1" applyBorder="1" applyAlignment="1">
      <alignment vertical="center"/>
    </xf>
    <xf numFmtId="174" fontId="18" fillId="0" borderId="4" xfId="0" applyNumberFormat="1" applyFont="1" applyBorder="1" applyAlignment="1">
      <alignment vertical="center"/>
    </xf>
    <xf numFmtId="174" fontId="18" fillId="0" borderId="11" xfId="0" applyNumberFormat="1" applyFont="1" applyBorder="1"/>
    <xf numFmtId="3" fontId="36" fillId="0" borderId="0" xfId="0" applyNumberFormat="1" applyFont="1"/>
    <xf numFmtId="0" fontId="21" fillId="2" borderId="19" xfId="0" applyFont="1" applyFill="1" applyBorder="1" applyAlignment="1">
      <alignment horizontal="center"/>
    </xf>
    <xf numFmtId="0" fontId="21" fillId="3" borderId="17" xfId="0" applyFont="1" applyFill="1" applyBorder="1"/>
    <xf numFmtId="0" fontId="21" fillId="0" borderId="38" xfId="0" applyFont="1" applyBorder="1"/>
    <xf numFmtId="0" fontId="21" fillId="0" borderId="39" xfId="0" applyFont="1" applyBorder="1"/>
    <xf numFmtId="0" fontId="21" fillId="2" borderId="19"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0" fontId="30" fillId="0" borderId="15" xfId="0" applyFont="1" applyBorder="1"/>
    <xf numFmtId="3" fontId="31" fillId="0" borderId="5" xfId="0" applyNumberFormat="1" applyFont="1" applyBorder="1"/>
    <xf numFmtId="0" fontId="31" fillId="0" borderId="15" xfId="0" applyFont="1" applyBorder="1"/>
    <xf numFmtId="41" fontId="20" fillId="0" borderId="42" xfId="4" applyFont="1" applyBorder="1"/>
    <xf numFmtId="14" fontId="24" fillId="0" borderId="0" xfId="0" applyNumberFormat="1" applyFont="1" applyAlignment="1">
      <alignment horizontal="left"/>
    </xf>
    <xf numFmtId="0" fontId="23" fillId="0" borderId="0" xfId="0" applyFont="1" applyAlignment="1"/>
    <xf numFmtId="0" fontId="21" fillId="2" borderId="19" xfId="0" applyFont="1" applyFill="1" applyBorder="1" applyAlignment="1">
      <alignment horizontal="left"/>
    </xf>
    <xf numFmtId="0" fontId="21" fillId="0" borderId="0" xfId="0" applyFont="1" applyFill="1"/>
    <xf numFmtId="174" fontId="24" fillId="0" borderId="6" xfId="0" applyNumberFormat="1" applyFont="1" applyFill="1" applyBorder="1"/>
    <xf numFmtId="0" fontId="41" fillId="0" borderId="4" xfId="0" applyFont="1" applyBorder="1"/>
    <xf numFmtId="174" fontId="42" fillId="0" borderId="6" xfId="0" applyNumberFormat="1" applyFont="1" applyFill="1" applyBorder="1" applyAlignment="1">
      <alignment horizontal="left"/>
    </xf>
    <xf numFmtId="0" fontId="18" fillId="3" borderId="4" xfId="0" applyFont="1" applyFill="1" applyBorder="1" applyAlignment="1">
      <alignment vertical="center"/>
    </xf>
    <xf numFmtId="172" fontId="18" fillId="0" borderId="4" xfId="3" applyNumberFormat="1" applyFont="1" applyFill="1" applyBorder="1" applyAlignment="1">
      <alignment vertical="center"/>
    </xf>
    <xf numFmtId="0" fontId="18" fillId="0" borderId="21" xfId="0" applyFont="1" applyBorder="1" applyAlignment="1">
      <alignment vertical="center"/>
    </xf>
    <xf numFmtId="0" fontId="18" fillId="0" borderId="6" xfId="0" applyFont="1" applyBorder="1"/>
    <xf numFmtId="174" fontId="18" fillId="0" borderId="7" xfId="0" applyNumberFormat="1" applyFont="1" applyFill="1" applyBorder="1"/>
    <xf numFmtId="174" fontId="21" fillId="0" borderId="16" xfId="0" applyNumberFormat="1" applyFont="1" applyBorder="1"/>
    <xf numFmtId="0" fontId="31" fillId="0" borderId="0" xfId="0" applyFont="1" applyFill="1"/>
    <xf numFmtId="0" fontId="31" fillId="0" borderId="17" xfId="0" applyFont="1" applyFill="1" applyBorder="1"/>
    <xf numFmtId="3" fontId="31" fillId="0" borderId="17" xfId="4" applyNumberFormat="1" applyFont="1" applyFill="1" applyBorder="1"/>
    <xf numFmtId="0" fontId="31" fillId="0" borderId="0" xfId="0" applyFont="1" applyFill="1" applyBorder="1"/>
    <xf numFmtId="0" fontId="30" fillId="0" borderId="11" xfId="0" applyFont="1" applyFill="1" applyBorder="1" applyAlignment="1">
      <alignment horizontal="center"/>
    </xf>
    <xf numFmtId="14" fontId="30" fillId="0" borderId="11" xfId="0" applyNumberFormat="1" applyFont="1" applyFill="1" applyBorder="1" applyAlignment="1">
      <alignment horizontal="center"/>
    </xf>
    <xf numFmtId="0" fontId="31" fillId="0" borderId="4" xfId="0" applyFont="1" applyFill="1" applyBorder="1"/>
    <xf numFmtId="3" fontId="31" fillId="0" borderId="4" xfId="4" applyNumberFormat="1" applyFont="1" applyFill="1" applyBorder="1"/>
    <xf numFmtId="0" fontId="30" fillId="0" borderId="4" xfId="0" applyFont="1" applyFill="1" applyBorder="1"/>
    <xf numFmtId="0" fontId="30" fillId="0" borderId="1" xfId="0" applyFont="1" applyFill="1" applyBorder="1" applyAlignment="1">
      <alignment horizontal="center"/>
    </xf>
    <xf numFmtId="0" fontId="31" fillId="0" borderId="6" xfId="0" applyFont="1" applyFill="1" applyBorder="1"/>
    <xf numFmtId="3" fontId="31" fillId="0" borderId="0" xfId="0" applyNumberFormat="1" applyFont="1" applyFill="1"/>
    <xf numFmtId="3" fontId="31" fillId="0" borderId="0" xfId="4" applyNumberFormat="1" applyFont="1" applyFill="1" applyBorder="1"/>
    <xf numFmtId="0" fontId="31" fillId="0" borderId="0" xfId="0" applyFont="1" applyFill="1" applyAlignment="1">
      <alignment horizontal="left"/>
    </xf>
    <xf numFmtId="3" fontId="31" fillId="0" borderId="0" xfId="0" applyNumberFormat="1" applyFont="1" applyFill="1" applyAlignment="1">
      <alignment horizontal="right"/>
    </xf>
    <xf numFmtId="0" fontId="20" fillId="0" borderId="0" xfId="0" applyFont="1" applyFill="1"/>
    <xf numFmtId="0" fontId="33" fillId="0" borderId="0" xfId="0" applyFont="1" applyFill="1" applyAlignment="1">
      <alignment horizontal="left"/>
    </xf>
    <xf numFmtId="0" fontId="33" fillId="0" borderId="0" xfId="0" applyFont="1" applyFill="1"/>
    <xf numFmtId="3" fontId="33" fillId="0" borderId="0" xfId="0" applyNumberFormat="1" applyFont="1" applyFill="1"/>
    <xf numFmtId="174"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43"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1"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4" fontId="20" fillId="0" borderId="52"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1" xfId="0" applyFont="1" applyFill="1" applyBorder="1" applyAlignment="1">
      <alignment horizontal="centerContinuous"/>
    </xf>
    <xf numFmtId="0" fontId="24" fillId="0" borderId="20" xfId="0" applyFont="1" applyFill="1" applyBorder="1" applyAlignment="1">
      <alignment horizontal="centerContinuous"/>
    </xf>
    <xf numFmtId="0" fontId="24" fillId="0" borderId="0" xfId="0" applyFont="1" applyFill="1"/>
    <xf numFmtId="0" fontId="18" fillId="0" borderId="21" xfId="0" applyFont="1" applyFill="1" applyBorder="1"/>
    <xf numFmtId="0" fontId="18" fillId="0" borderId="22" xfId="0" applyFont="1" applyFill="1" applyBorder="1"/>
    <xf numFmtId="174" fontId="18" fillId="0" borderId="18" xfId="0" applyNumberFormat="1" applyFont="1" applyFill="1" applyBorder="1"/>
    <xf numFmtId="0" fontId="24" fillId="0" borderId="4" xfId="0" applyFont="1" applyFill="1" applyBorder="1"/>
    <xf numFmtId="0" fontId="24" fillId="0" borderId="0" xfId="0" applyFont="1" applyFill="1" applyBorder="1"/>
    <xf numFmtId="174"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4" fontId="40" fillId="0" borderId="6" xfId="0" applyNumberFormat="1" applyFont="1" applyFill="1" applyBorder="1"/>
    <xf numFmtId="174" fontId="18" fillId="0" borderId="0" xfId="0" applyNumberFormat="1" applyFont="1" applyFill="1"/>
    <xf numFmtId="0" fontId="42" fillId="0" borderId="4" xfId="0" applyFont="1" applyFill="1" applyBorder="1"/>
    <xf numFmtId="3" fontId="18" fillId="0" borderId="0" xfId="0" applyNumberFormat="1" applyFont="1" applyFill="1"/>
    <xf numFmtId="174" fontId="24" fillId="0" borderId="7" xfId="0" applyNumberFormat="1" applyFont="1" applyFill="1" applyBorder="1"/>
    <xf numFmtId="0" fontId="18" fillId="0" borderId="11" xfId="0" applyFont="1" applyFill="1" applyBorder="1"/>
    <xf numFmtId="0" fontId="18" fillId="0" borderId="17" xfId="0" applyFont="1" applyFill="1" applyBorder="1"/>
    <xf numFmtId="174" fontId="20" fillId="0" borderId="0" xfId="0" applyNumberFormat="1" applyFont="1" applyFill="1"/>
    <xf numFmtId="2" fontId="20" fillId="0" borderId="0" xfId="0" applyNumberFormat="1" applyFont="1" applyFill="1"/>
    <xf numFmtId="0" fontId="22" fillId="0" borderId="0" xfId="0" applyFont="1" applyFill="1"/>
    <xf numFmtId="174" fontId="22" fillId="0" borderId="0" xfId="0" applyNumberFormat="1" applyFont="1" applyFill="1"/>
    <xf numFmtId="2" fontId="22" fillId="0" borderId="0" xfId="0" applyNumberFormat="1" applyFont="1" applyFill="1"/>
    <xf numFmtId="174" fontId="21" fillId="0" borderId="13" xfId="0" applyNumberFormat="1" applyFont="1" applyFill="1" applyBorder="1"/>
    <xf numFmtId="174" fontId="21" fillId="0" borderId="4" xfId="0" applyNumberFormat="1" applyFont="1" applyFill="1" applyBorder="1"/>
    <xf numFmtId="174" fontId="20" fillId="0" borderId="6" xfId="0" applyNumberFormat="1" applyFont="1" applyFill="1" applyBorder="1"/>
    <xf numFmtId="174" fontId="21" fillId="0" borderId="31" xfId="0" applyNumberFormat="1" applyFont="1" applyFill="1" applyBorder="1"/>
    <xf numFmtId="0" fontId="21" fillId="0" borderId="0" xfId="0" applyFont="1" applyFill="1" applyAlignment="1"/>
    <xf numFmtId="172" fontId="36"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8" xfId="0" applyFont="1" applyFill="1" applyBorder="1"/>
    <xf numFmtId="0" fontId="21" fillId="0" borderId="19" xfId="0" applyFont="1" applyFill="1" applyBorder="1" applyAlignment="1">
      <alignment horizontal="centerContinuous"/>
    </xf>
    <xf numFmtId="2" fontId="21" fillId="0" borderId="19"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8" xfId="0" applyFont="1" applyFill="1" applyBorder="1" applyAlignment="1">
      <alignment horizontal="center"/>
    </xf>
    <xf numFmtId="2" fontId="21" fillId="0" borderId="21"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1" xfId="0" applyFont="1" applyFill="1" applyBorder="1"/>
    <xf numFmtId="174" fontId="20" fillId="0" borderId="21" xfId="0" applyNumberFormat="1" applyFont="1" applyFill="1" applyBorder="1"/>
    <xf numFmtId="174" fontId="20" fillId="0" borderId="18" xfId="0" applyNumberFormat="1" applyFont="1" applyFill="1" applyBorder="1"/>
    <xf numFmtId="174" fontId="20" fillId="0" borderId="5" xfId="0" applyNumberFormat="1" applyFont="1" applyFill="1" applyBorder="1"/>
    <xf numFmtId="167" fontId="20" fillId="0" borderId="0" xfId="0" applyNumberFormat="1" applyFont="1" applyFill="1"/>
    <xf numFmtId="174" fontId="20" fillId="0" borderId="7" xfId="0" applyNumberFormat="1" applyFont="1" applyFill="1" applyBorder="1"/>
    <xf numFmtId="0" fontId="21" fillId="0" borderId="0" xfId="0" applyFont="1" applyFill="1" applyBorder="1" applyAlignment="1">
      <alignment horizontal="centerContinuous"/>
    </xf>
    <xf numFmtId="174"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4" fontId="21" fillId="5" borderId="3" xfId="0" applyNumberFormat="1" applyFont="1" applyFill="1" applyBorder="1" applyAlignment="1">
      <alignment horizontal="center"/>
    </xf>
    <xf numFmtId="174" fontId="21" fillId="5" borderId="27" xfId="0" applyNumberFormat="1" applyFont="1" applyFill="1" applyBorder="1" applyAlignment="1">
      <alignment vertical="center"/>
    </xf>
    <xf numFmtId="168" fontId="47" fillId="0" borderId="7" xfId="4" applyNumberFormat="1" applyFont="1" applyBorder="1"/>
    <xf numFmtId="0" fontId="48" fillId="0" borderId="0" xfId="0" applyFont="1"/>
    <xf numFmtId="3" fontId="48" fillId="0" borderId="0" xfId="0" applyNumberFormat="1" applyFont="1"/>
    <xf numFmtId="0" fontId="36" fillId="0" borderId="0" xfId="0" applyFont="1"/>
    <xf numFmtId="0" fontId="36" fillId="0" borderId="0" xfId="0" applyFont="1" applyFill="1"/>
    <xf numFmtId="0" fontId="36" fillId="0" borderId="0" xfId="0" applyFont="1" applyBorder="1"/>
    <xf numFmtId="0" fontId="45" fillId="0" borderId="0" xfId="0" applyFont="1" applyFill="1" applyBorder="1"/>
    <xf numFmtId="14" fontId="30" fillId="0" borderId="3" xfId="0" applyNumberFormat="1" applyFont="1" applyFill="1" applyBorder="1" applyAlignment="1">
      <alignment horizontal="center"/>
    </xf>
    <xf numFmtId="3" fontId="31" fillId="0" borderId="6" xfId="4" applyNumberFormat="1" applyFont="1" applyFill="1" applyBorder="1"/>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74" fontId="30" fillId="0" borderId="4" xfId="6" applyNumberFormat="1" applyFont="1" applyFill="1" applyBorder="1" applyAlignment="1">
      <alignment horizontal="right"/>
    </xf>
    <xf numFmtId="174" fontId="34" fillId="0" borderId="28" xfId="6" applyNumberFormat="1" applyFont="1" applyFill="1" applyBorder="1" applyAlignment="1">
      <alignment horizontal="right"/>
    </xf>
    <xf numFmtId="174" fontId="31" fillId="0" borderId="6" xfId="6" applyNumberFormat="1" applyFont="1" applyFill="1" applyBorder="1" applyAlignment="1">
      <alignment horizontal="right"/>
    </xf>
    <xf numFmtId="174" fontId="35" fillId="0" borderId="28" xfId="6" applyNumberFormat="1" applyFont="1" applyFill="1" applyBorder="1" applyAlignment="1">
      <alignment horizontal="right"/>
    </xf>
    <xf numFmtId="174" fontId="31" fillId="0" borderId="28" xfId="6" applyNumberFormat="1" applyFont="1" applyFill="1" applyBorder="1" applyAlignment="1">
      <alignment horizontal="right"/>
    </xf>
    <xf numFmtId="174" fontId="30" fillId="0" borderId="28" xfId="6" applyNumberFormat="1" applyFont="1" applyFill="1" applyBorder="1" applyAlignment="1">
      <alignment horizontal="right"/>
    </xf>
    <xf numFmtId="174" fontId="30" fillId="0" borderId="6" xfId="6" applyNumberFormat="1" applyFont="1" applyFill="1" applyBorder="1" applyAlignment="1">
      <alignment horizontal="right"/>
    </xf>
    <xf numFmtId="0" fontId="24" fillId="0" borderId="0" xfId="0" applyFont="1" applyFill="1" applyAlignment="1">
      <alignment horizontal="center"/>
    </xf>
    <xf numFmtId="174" fontId="31" fillId="0" borderId="4" xfId="6" applyNumberFormat="1" applyFont="1" applyFill="1" applyBorder="1" applyAlignment="1">
      <alignment horizontal="right"/>
    </xf>
    <xf numFmtId="0" fontId="21" fillId="0" borderId="21" xfId="0" applyFont="1" applyBorder="1" applyAlignment="1">
      <alignment horizontal="center"/>
    </xf>
    <xf numFmtId="14" fontId="21" fillId="0" borderId="21" xfId="0" applyNumberFormat="1" applyFont="1" applyBorder="1" applyAlignment="1">
      <alignment horizontal="center"/>
    </xf>
    <xf numFmtId="174" fontId="20" fillId="0" borderId="14" xfId="0" applyNumberFormat="1" applyFont="1" applyBorder="1" applyAlignment="1">
      <alignment vertical="center"/>
    </xf>
    <xf numFmtId="14" fontId="21" fillId="0" borderId="3" xfId="0" applyNumberFormat="1" applyFont="1" applyBorder="1" applyAlignment="1">
      <alignment horizontal="center"/>
    </xf>
    <xf numFmtId="174" fontId="20" fillId="0" borderId="0" xfId="4" applyNumberFormat="1" applyFont="1" applyFill="1" applyBorder="1"/>
    <xf numFmtId="0" fontId="47" fillId="0" borderId="0" xfId="0" applyFont="1" applyFill="1" applyBorder="1"/>
    <xf numFmtId="0" fontId="21" fillId="0" borderId="0" xfId="0" applyFont="1" applyFill="1" applyBorder="1"/>
    <xf numFmtId="0" fontId="50" fillId="0" borderId="0" xfId="0" applyFont="1" applyFill="1"/>
    <xf numFmtId="174" fontId="20" fillId="0" borderId="4" xfId="4" applyNumberFormat="1" applyFont="1" applyBorder="1" applyAlignment="1">
      <alignment horizontal="right"/>
    </xf>
    <xf numFmtId="0" fontId="51" fillId="0" borderId="0" xfId="0" applyFont="1" applyBorder="1"/>
    <xf numFmtId="174" fontId="31" fillId="0" borderId="0" xfId="6" applyNumberFormat="1" applyFont="1" applyFill="1" applyBorder="1" applyAlignment="1">
      <alignment horizontal="right"/>
    </xf>
    <xf numFmtId="174" fontId="20" fillId="5" borderId="72" xfId="0" applyNumberFormat="1" applyFont="1" applyFill="1" applyBorder="1" applyAlignment="1">
      <alignment vertical="center"/>
    </xf>
    <xf numFmtId="0" fontId="49"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7" fillId="0" borderId="0" xfId="0" applyFont="1" applyAlignment="1">
      <alignment horizontal="centerContinuous"/>
    </xf>
    <xf numFmtId="0" fontId="47" fillId="0" borderId="0" xfId="0" applyFont="1"/>
    <xf numFmtId="0" fontId="73" fillId="0" borderId="23" xfId="0" applyFont="1" applyBorder="1"/>
    <xf numFmtId="0" fontId="73" fillId="2" borderId="19" xfId="0" applyFont="1" applyFill="1" applyBorder="1" applyAlignment="1">
      <alignment horizontal="center"/>
    </xf>
    <xf numFmtId="0" fontId="47" fillId="0" borderId="0" xfId="0" applyFont="1" applyBorder="1"/>
    <xf numFmtId="0" fontId="73" fillId="3" borderId="17" xfId="0" applyFont="1" applyFill="1" applyBorder="1"/>
    <xf numFmtId="0" fontId="73" fillId="0" borderId="38" xfId="0" applyFont="1" applyBorder="1"/>
    <xf numFmtId="0" fontId="47" fillId="3" borderId="0" xfId="0" applyFont="1" applyFill="1" applyBorder="1"/>
    <xf numFmtId="0" fontId="73" fillId="0" borderId="39" xfId="0" applyFont="1" applyBorder="1"/>
    <xf numFmtId="0" fontId="73" fillId="2" borderId="19" xfId="0" applyFont="1" applyFill="1" applyBorder="1"/>
    <xf numFmtId="3" fontId="47" fillId="0" borderId="0" xfId="0" applyNumberFormat="1" applyFont="1"/>
    <xf numFmtId="172" fontId="48" fillId="0" borderId="0" xfId="3" applyNumberFormat="1" applyFont="1" applyFill="1"/>
    <xf numFmtId="172" fontId="20" fillId="0" borderId="0" xfId="3" applyNumberFormat="1" applyFont="1" applyFill="1"/>
    <xf numFmtId="43" fontId="89" fillId="0" borderId="0" xfId="3" applyFont="1" applyFill="1"/>
    <xf numFmtId="174" fontId="18" fillId="0" borderId="4" xfId="0" applyNumberFormat="1" applyFont="1" applyBorder="1" applyAlignment="1">
      <alignment horizontal="right"/>
    </xf>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7" xfId="0" applyFont="1" applyFill="1" applyBorder="1" applyAlignment="1">
      <alignment horizontal="center"/>
    </xf>
    <xf numFmtId="0" fontId="20" fillId="0" borderId="22" xfId="0" applyFont="1" applyFill="1" applyBorder="1"/>
    <xf numFmtId="0" fontId="20" fillId="0" borderId="11" xfId="0" applyFont="1" applyFill="1" applyBorder="1"/>
    <xf numFmtId="0" fontId="20" fillId="0" borderId="97" xfId="0" applyFont="1" applyBorder="1"/>
    <xf numFmtId="0" fontId="18" fillId="0" borderId="101" xfId="0" applyFont="1" applyBorder="1" applyAlignment="1">
      <alignment vertical="center"/>
    </xf>
    <xf numFmtId="0" fontId="24" fillId="0" borderId="100" xfId="0" applyFont="1" applyBorder="1" applyAlignment="1">
      <alignment horizontal="center" vertical="center" wrapText="1"/>
    </xf>
    <xf numFmtId="0" fontId="20" fillId="0" borderId="101" xfId="0" applyFont="1" applyBorder="1"/>
    <xf numFmtId="0" fontId="20" fillId="0" borderId="99" xfId="0" applyFont="1" applyBorder="1"/>
    <xf numFmtId="0" fontId="21" fillId="0" borderId="21" xfId="0" applyFont="1" applyFill="1" applyBorder="1" applyAlignment="1">
      <alignment horizontal="center" vertical="center" wrapText="1"/>
    </xf>
    <xf numFmtId="0" fontId="18" fillId="0" borderId="98" xfId="0" applyFont="1" applyBorder="1" applyAlignment="1">
      <alignment vertical="center"/>
    </xf>
    <xf numFmtId="172" fontId="18" fillId="0" borderId="6" xfId="3" applyNumberFormat="1" applyFont="1" applyFill="1" applyBorder="1" applyAlignment="1">
      <alignment vertical="center"/>
    </xf>
    <xf numFmtId="0" fontId="18" fillId="0" borderId="6" xfId="0" applyFont="1" applyBorder="1" applyAlignment="1">
      <alignment vertical="center"/>
    </xf>
    <xf numFmtId="174" fontId="18" fillId="0" borderId="6" xfId="4" applyNumberFormat="1" applyFont="1" applyBorder="1" applyAlignment="1">
      <alignment vertical="center"/>
    </xf>
    <xf numFmtId="174" fontId="18" fillId="2" borderId="6" xfId="4" applyNumberFormat="1" applyFont="1" applyFill="1" applyBorder="1" applyAlignment="1">
      <alignment vertical="center"/>
    </xf>
    <xf numFmtId="174" fontId="18" fillId="0" borderId="6" xfId="0" applyNumberFormat="1" applyFont="1" applyBorder="1" applyAlignment="1">
      <alignment vertical="center"/>
    </xf>
    <xf numFmtId="174" fontId="18" fillId="0" borderId="7" xfId="0" applyNumberFormat="1" applyFont="1" applyBorder="1"/>
    <xf numFmtId="0" fontId="92" fillId="0" borderId="0" xfId="0" applyFont="1" applyFill="1"/>
    <xf numFmtId="3" fontId="92" fillId="0" borderId="0" xfId="0" applyNumberFormat="1" applyFont="1" applyFill="1"/>
    <xf numFmtId="3" fontId="50" fillId="0" borderId="0" xfId="0" applyNumberFormat="1" applyFont="1" applyFill="1"/>
    <xf numFmtId="0" fontId="92" fillId="0" borderId="13" xfId="0" applyFont="1" applyFill="1" applyBorder="1"/>
    <xf numFmtId="3" fontId="92" fillId="0" borderId="24"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6" fontId="92" fillId="0" borderId="3" xfId="0" applyNumberFormat="1" applyFont="1" applyFill="1" applyBorder="1" applyAlignment="1">
      <alignment horizontal="center" vertical="top" wrapText="1"/>
    </xf>
    <xf numFmtId="0" fontId="92" fillId="0" borderId="72"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6"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0" fontId="92" fillId="0" borderId="24"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0" fontId="92" fillId="0" borderId="13" xfId="0" applyFont="1" applyFill="1" applyBorder="1" applyAlignment="1">
      <alignment horizontal="justify" vertical="top" wrapText="1"/>
    </xf>
    <xf numFmtId="0" fontId="92" fillId="0" borderId="24" xfId="0" applyFont="1" applyFill="1" applyBorder="1" applyAlignment="1">
      <alignment horizontal="justify" vertical="top" wrapText="1"/>
    </xf>
    <xf numFmtId="174"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6" xfId="0" applyFont="1" applyFill="1" applyBorder="1" applyAlignment="1">
      <alignment vertical="top"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6"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8"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7" xfId="0" applyFont="1" applyFill="1" applyBorder="1" applyAlignment="1">
      <alignment horizontal="left" vertical="top" wrapText="1"/>
    </xf>
    <xf numFmtId="3" fontId="93" fillId="5" borderId="27" xfId="0" applyNumberFormat="1" applyFont="1" applyFill="1" applyBorder="1" applyAlignment="1">
      <alignment horizontal="right" vertical="top" wrapText="1"/>
    </xf>
    <xf numFmtId="0" fontId="93" fillId="5" borderId="27" xfId="0" applyFont="1" applyFill="1" applyBorder="1" applyAlignment="1">
      <alignment horizontal="justify" vertical="top" wrapText="1"/>
    </xf>
    <xf numFmtId="0" fontId="93" fillId="5" borderId="27" xfId="0" applyFont="1" applyFill="1" applyBorder="1" applyAlignment="1">
      <alignment vertical="top" wrapText="1"/>
    </xf>
    <xf numFmtId="172" fontId="93" fillId="5" borderId="3" xfId="3" applyNumberFormat="1" applyFont="1" applyFill="1" applyBorder="1" applyAlignment="1">
      <alignment horizontal="center" vertical="top" wrapText="1"/>
    </xf>
    <xf numFmtId="0" fontId="93" fillId="5" borderId="59" xfId="0" applyFont="1" applyFill="1" applyBorder="1" applyAlignment="1">
      <alignment vertical="top" wrapText="1"/>
    </xf>
    <xf numFmtId="3" fontId="93" fillId="5" borderId="71" xfId="0" applyNumberFormat="1" applyFont="1" applyFill="1" applyBorder="1" applyAlignment="1">
      <alignment horizontal="right" vertical="top" wrapText="1"/>
    </xf>
    <xf numFmtId="0" fontId="21" fillId="5" borderId="27" xfId="0" applyFont="1" applyFill="1" applyBorder="1" applyAlignment="1">
      <alignment vertical="center"/>
    </xf>
    <xf numFmtId="3" fontId="21" fillId="5" borderId="27" xfId="0" applyNumberFormat="1" applyFont="1" applyFill="1" applyBorder="1" applyAlignment="1">
      <alignment vertical="center"/>
    </xf>
    <xf numFmtId="0" fontId="30" fillId="5" borderId="29" xfId="0" applyFont="1" applyFill="1" applyBorder="1" applyAlignment="1">
      <alignment horizontal="left"/>
    </xf>
    <xf numFmtId="175" fontId="30" fillId="5" borderId="41" xfId="0" applyNumberFormat="1" applyFont="1" applyFill="1" applyBorder="1" applyAlignment="1">
      <alignment horizontal="left"/>
    </xf>
    <xf numFmtId="174" fontId="30" fillId="5" borderId="30" xfId="6" applyNumberFormat="1" applyFont="1" applyFill="1" applyBorder="1" applyAlignment="1">
      <alignment horizontal="right"/>
    </xf>
    <xf numFmtId="0" fontId="21" fillId="5" borderId="3" xfId="0" applyFont="1" applyFill="1" applyBorder="1"/>
    <xf numFmtId="174" fontId="21" fillId="5" borderId="30" xfId="0" applyNumberFormat="1" applyFont="1" applyFill="1" applyBorder="1"/>
    <xf numFmtId="0" fontId="30" fillId="5" borderId="29" xfId="0" applyFont="1" applyFill="1" applyBorder="1" applyAlignment="1">
      <alignment horizontal="left" vertical="center"/>
    </xf>
    <xf numFmtId="0" fontId="30" fillId="5" borderId="35" xfId="0" applyFont="1" applyFill="1" applyBorder="1" applyAlignment="1">
      <alignment vertical="center"/>
    </xf>
    <xf numFmtId="0" fontId="21" fillId="5" borderId="3" xfId="0" applyFont="1" applyFill="1" applyBorder="1" applyAlignment="1">
      <alignment horizontal="centerContinuous"/>
    </xf>
    <xf numFmtId="174"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2"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2" xfId="0" applyFont="1" applyFill="1" applyBorder="1" applyAlignment="1">
      <alignment horizontal="right"/>
    </xf>
    <xf numFmtId="0" fontId="21" fillId="5" borderId="33" xfId="0" applyFont="1" applyFill="1" applyBorder="1" applyAlignment="1">
      <alignment horizontal="right"/>
    </xf>
    <xf numFmtId="174" fontId="21" fillId="5" borderId="36" xfId="4" applyNumberFormat="1" applyFont="1" applyFill="1" applyBorder="1" applyAlignment="1">
      <alignment horizontal="right"/>
    </xf>
    <xf numFmtId="174" fontId="21" fillId="5" borderId="30" xfId="6" applyNumberFormat="1" applyFont="1" applyFill="1" applyBorder="1" applyAlignment="1">
      <alignment horizontal="right"/>
    </xf>
    <xf numFmtId="0" fontId="24" fillId="5" borderId="0" xfId="0" applyFont="1" applyFill="1" applyBorder="1"/>
    <xf numFmtId="174" fontId="18" fillId="5" borderId="6" xfId="0" applyNumberFormat="1" applyFont="1" applyFill="1" applyBorder="1"/>
    <xf numFmtId="174" fontId="24" fillId="5" borderId="6" xfId="4" applyNumberFormat="1" applyFont="1" applyFill="1" applyBorder="1" applyAlignment="1">
      <alignment horizontal="right"/>
    </xf>
    <xf numFmtId="0" fontId="24" fillId="5" borderId="4" xfId="0" applyFont="1" applyFill="1" applyBorder="1"/>
    <xf numFmtId="0" fontId="30" fillId="5" borderId="26" xfId="0" applyFont="1" applyFill="1" applyBorder="1"/>
    <xf numFmtId="0" fontId="30" fillId="5" borderId="40" xfId="0" applyFont="1" applyFill="1" applyBorder="1"/>
    <xf numFmtId="174" fontId="30" fillId="5" borderId="24" xfId="6" applyNumberFormat="1" applyFont="1" applyFill="1" applyBorder="1" applyAlignment="1">
      <alignment horizontal="right"/>
    </xf>
    <xf numFmtId="174" fontId="30" fillId="5" borderId="13" xfId="6" applyNumberFormat="1" applyFont="1" applyFill="1" applyBorder="1" applyAlignment="1">
      <alignment horizontal="right"/>
    </xf>
    <xf numFmtId="174" fontId="31" fillId="0" borderId="4" xfId="4" applyNumberFormat="1" applyFont="1" applyFill="1" applyBorder="1"/>
    <xf numFmtId="174" fontId="31" fillId="0" borderId="6" xfId="4" applyNumberFormat="1" applyFont="1" applyFill="1" applyBorder="1"/>
    <xf numFmtId="174" fontId="33" fillId="0" borderId="0" xfId="0" applyNumberFormat="1" applyFont="1" applyFill="1"/>
    <xf numFmtId="174" fontId="31" fillId="0" borderId="4" xfId="4" applyNumberFormat="1" applyFont="1" applyFill="1" applyBorder="1" applyAlignment="1">
      <alignment horizontal="right"/>
    </xf>
    <xf numFmtId="174" fontId="31" fillId="0" borderId="6" xfId="4" applyNumberFormat="1" applyFont="1" applyFill="1" applyBorder="1" applyAlignment="1">
      <alignment horizontal="right"/>
    </xf>
    <xf numFmtId="174" fontId="30" fillId="5" borderId="35" xfId="0" applyNumberFormat="1" applyFont="1" applyFill="1" applyBorder="1" applyAlignment="1">
      <alignment vertical="center"/>
    </xf>
    <xf numFmtId="174" fontId="30" fillId="5" borderId="43" xfId="0" applyNumberFormat="1" applyFont="1" applyFill="1" applyBorder="1" applyAlignment="1">
      <alignment vertical="center"/>
    </xf>
    <xf numFmtId="174" fontId="31" fillId="0" borderId="6" xfId="0" applyNumberFormat="1" applyFont="1" applyFill="1" applyBorder="1"/>
    <xf numFmtId="174" fontId="30" fillId="5" borderId="30" xfId="4" applyNumberFormat="1" applyFont="1" applyFill="1" applyBorder="1" applyAlignment="1">
      <alignment horizontal="right" vertical="center"/>
    </xf>
    <xf numFmtId="172" fontId="31" fillId="0" borderId="0" xfId="3" applyNumberFormat="1" applyFont="1" applyFill="1" applyBorder="1"/>
    <xf numFmtId="3" fontId="33" fillId="0" borderId="0" xfId="0" applyNumberFormat="1" applyFont="1" applyFill="1" applyAlignment="1">
      <alignment horizontal="right"/>
    </xf>
    <xf numFmtId="172" fontId="33" fillId="0" borderId="0" xfId="3" applyNumberFormat="1" applyFont="1" applyFill="1"/>
    <xf numFmtId="0" fontId="92" fillId="0" borderId="102" xfId="0" applyFont="1" applyFill="1" applyBorder="1" applyAlignment="1">
      <alignment horizontal="center" vertical="top" wrapText="1"/>
    </xf>
    <xf numFmtId="176" fontId="92" fillId="0" borderId="102" xfId="0" applyNumberFormat="1" applyFont="1" applyFill="1" applyBorder="1" applyAlignment="1">
      <alignment horizontal="center" vertical="top" wrapText="1"/>
    </xf>
    <xf numFmtId="0" fontId="18" fillId="0" borderId="100" xfId="0" applyFont="1" applyBorder="1"/>
    <xf numFmtId="168" fontId="18" fillId="0" borderId="96" xfId="4" applyNumberFormat="1" applyFont="1" applyBorder="1"/>
    <xf numFmtId="168" fontId="18" fillId="0" borderId="12" xfId="4" applyNumberFormat="1" applyFont="1" applyBorder="1"/>
    <xf numFmtId="0" fontId="18" fillId="0" borderId="103" xfId="0" applyFont="1" applyBorder="1" applyAlignment="1">
      <alignment horizontal="center"/>
    </xf>
    <xf numFmtId="41" fontId="18" fillId="0" borderId="102" xfId="4" applyFont="1" applyBorder="1"/>
    <xf numFmtId="168" fontId="18" fillId="0" borderId="0" xfId="4" applyNumberFormat="1" applyFont="1"/>
    <xf numFmtId="168" fontId="24" fillId="0" borderId="96" xfId="4" applyNumberFormat="1" applyFont="1" applyBorder="1"/>
    <xf numFmtId="0" fontId="24" fillId="0" borderId="11" xfId="0" applyFont="1" applyBorder="1"/>
    <xf numFmtId="0" fontId="24" fillId="0" borderId="17" xfId="0" applyFont="1" applyBorder="1" applyAlignment="1">
      <alignment horizontal="left"/>
    </xf>
    <xf numFmtId="0" fontId="24" fillId="0" borderId="100" xfId="0" applyFont="1" applyBorder="1" applyAlignment="1">
      <alignment vertical="center"/>
    </xf>
    <xf numFmtId="0" fontId="24" fillId="0" borderId="103" xfId="0" applyFont="1" applyBorder="1" applyAlignment="1">
      <alignment horizontal="left" vertical="center"/>
    </xf>
    <xf numFmtId="168" fontId="24" fillId="0" borderId="0" xfId="4" applyNumberFormat="1" applyFont="1"/>
    <xf numFmtId="168" fontId="24" fillId="0" borderId="96" xfId="4" applyNumberFormat="1" applyFont="1" applyBorder="1" applyAlignment="1">
      <alignment vertical="center"/>
    </xf>
    <xf numFmtId="41" fontId="24" fillId="0" borderId="102" xfId="0" applyNumberFormat="1" applyFont="1" applyBorder="1" applyAlignment="1">
      <alignment vertical="center"/>
    </xf>
    <xf numFmtId="0" fontId="95" fillId="0" borderId="100" xfId="0" applyFont="1" applyBorder="1"/>
    <xf numFmtId="0" fontId="18" fillId="0" borderId="101" xfId="0" applyFont="1" applyBorder="1"/>
    <xf numFmtId="0" fontId="18" fillId="0" borderId="97" xfId="0" applyFont="1" applyBorder="1"/>
    <xf numFmtId="0" fontId="18" fillId="0" borderId="12" xfId="0" applyFont="1" applyBorder="1"/>
    <xf numFmtId="0" fontId="18" fillId="0" borderId="96" xfId="0" applyFont="1" applyBorder="1"/>
    <xf numFmtId="41" fontId="18" fillId="0" borderId="102" xfId="4" applyFont="1" applyBorder="1" applyAlignment="1">
      <alignment horizontal="center"/>
    </xf>
    <xf numFmtId="0" fontId="33" fillId="0" borderId="0" xfId="0" applyFont="1" applyFill="1" applyBorder="1"/>
    <xf numFmtId="174" fontId="21" fillId="5" borderId="30" xfId="0" applyNumberFormat="1" applyFont="1" applyFill="1" applyBorder="1" applyAlignment="1">
      <alignment horizontal="center"/>
    </xf>
    <xf numFmtId="174" fontId="18" fillId="2" borderId="6" xfId="0" applyNumberFormat="1" applyFont="1" applyFill="1" applyBorder="1" applyAlignment="1">
      <alignment vertical="center"/>
    </xf>
    <xf numFmtId="3" fontId="33" fillId="0" borderId="0" xfId="0" applyNumberFormat="1" applyFont="1" applyFill="1" applyBorder="1"/>
    <xf numFmtId="0" fontId="96" fillId="0" borderId="0" xfId="0" applyFont="1"/>
    <xf numFmtId="43" fontId="20" fillId="0" borderId="0" xfId="3" applyNumberFormat="1" applyFont="1" applyFill="1"/>
    <xf numFmtId="0" fontId="19" fillId="0" borderId="0" xfId="0" applyFont="1" applyAlignment="1"/>
    <xf numFmtId="0" fontId="19" fillId="0" borderId="0" xfId="0" applyFont="1" applyFill="1"/>
    <xf numFmtId="0" fontId="98" fillId="0" borderId="0" xfId="0" applyFont="1" applyFill="1" applyAlignment="1">
      <alignment horizontal="right"/>
    </xf>
    <xf numFmtId="0" fontId="99" fillId="0" borderId="0" xfId="0" applyFont="1" applyFill="1"/>
    <xf numFmtId="0" fontId="100" fillId="0" borderId="0" xfId="0" applyFont="1" applyFill="1" applyBorder="1" applyAlignment="1">
      <alignment horizontal="left"/>
    </xf>
    <xf numFmtId="0" fontId="99" fillId="0" borderId="0" xfId="0" applyFont="1" applyFill="1" applyBorder="1"/>
    <xf numFmtId="0" fontId="29" fillId="0" borderId="0" xfId="0" applyFont="1" applyFill="1"/>
    <xf numFmtId="0" fontId="72" fillId="0" borderId="0" xfId="0" applyFont="1" applyFill="1"/>
    <xf numFmtId="0" fontId="101"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47" fillId="0" borderId="0" xfId="0" applyFont="1" applyFill="1"/>
    <xf numFmtId="174" fontId="47" fillId="0" borderId="0" xfId="0" applyNumberFormat="1" applyFont="1" applyFill="1" applyBorder="1"/>
    <xf numFmtId="0" fontId="102" fillId="0" borderId="0" xfId="0" applyFont="1" applyFill="1" applyBorder="1"/>
    <xf numFmtId="3" fontId="47" fillId="0" borderId="0" xfId="0" applyNumberFormat="1" applyFont="1" applyFill="1" applyBorder="1"/>
    <xf numFmtId="172" fontId="47" fillId="0" borderId="0" xfId="3" applyNumberFormat="1" applyFont="1" applyFill="1" applyBorder="1"/>
    <xf numFmtId="174"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3" fillId="0" borderId="0" xfId="0" applyNumberFormat="1" applyFont="1" applyFill="1" applyBorder="1"/>
    <xf numFmtId="0" fontId="103" fillId="0" borderId="0" xfId="0" applyFont="1" applyFill="1" applyBorder="1"/>
    <xf numFmtId="0" fontId="103" fillId="0" borderId="0" xfId="0" applyFont="1" applyFill="1"/>
    <xf numFmtId="0" fontId="25" fillId="0" borderId="0" xfId="0" applyFont="1" applyFill="1"/>
    <xf numFmtId="167" fontId="47" fillId="0" borderId="0" xfId="6" applyFont="1" applyFill="1" applyBorder="1"/>
    <xf numFmtId="3" fontId="47" fillId="0" borderId="0" xfId="0" applyNumberFormat="1" applyFont="1" applyFill="1"/>
    <xf numFmtId="172" fontId="47" fillId="0" borderId="0" xfId="3" applyNumberFormat="1" applyFont="1" applyBorder="1"/>
    <xf numFmtId="0" fontId="102" fillId="0" borderId="0" xfId="0" applyFont="1"/>
    <xf numFmtId="174" fontId="47" fillId="0" borderId="0" xfId="0" applyNumberFormat="1" applyFont="1" applyFill="1"/>
    <xf numFmtId="179" fontId="50" fillId="0" borderId="0" xfId="0" applyNumberFormat="1" applyFont="1" applyFill="1"/>
    <xf numFmtId="171"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102" xfId="0" applyFont="1" applyBorder="1" applyAlignment="1">
      <alignment horizontal="center" vertical="center"/>
    </xf>
    <xf numFmtId="0" fontId="24" fillId="0" borderId="100" xfId="0" applyFont="1" applyBorder="1" applyAlignment="1">
      <alignment horizontal="center" vertical="center"/>
    </xf>
    <xf numFmtId="0" fontId="24" fillId="0" borderId="103" xfId="0" applyFont="1" applyBorder="1" applyAlignment="1">
      <alignment horizontal="center" vertical="center"/>
    </xf>
    <xf numFmtId="0" fontId="24" fillId="0" borderId="96" xfId="0" applyFont="1" applyBorder="1" applyAlignment="1">
      <alignment horizontal="center" vertical="center"/>
    </xf>
    <xf numFmtId="14" fontId="24" fillId="0" borderId="99" xfId="0" applyNumberFormat="1" applyFont="1" applyBorder="1" applyAlignment="1">
      <alignment horizontal="left"/>
    </xf>
    <xf numFmtId="0" fontId="24" fillId="0" borderId="102" xfId="0" applyFont="1" applyBorder="1" applyAlignment="1">
      <alignment horizontal="center" wrapText="1"/>
    </xf>
    <xf numFmtId="41" fontId="24" fillId="0" borderId="100" xfId="4" applyFont="1" applyBorder="1" applyAlignment="1">
      <alignment vertical="center" wrapText="1"/>
    </xf>
    <xf numFmtId="0" fontId="24" fillId="85" borderId="102" xfId="0" applyFont="1" applyFill="1" applyBorder="1"/>
    <xf numFmtId="0" fontId="24" fillId="85" borderId="101" xfId="0" applyFont="1" applyFill="1" applyBorder="1" applyAlignment="1">
      <alignment vertical="center"/>
    </xf>
    <xf numFmtId="0" fontId="24" fillId="85" borderId="99" xfId="0" applyFont="1" applyFill="1" applyBorder="1" applyAlignment="1">
      <alignment horizontal="left" vertical="center"/>
    </xf>
    <xf numFmtId="168" fontId="24" fillId="85" borderId="97" xfId="4" applyNumberFormat="1" applyFont="1" applyFill="1" applyBorder="1"/>
    <xf numFmtId="41" fontId="24" fillId="85" borderId="100" xfId="4" applyFont="1" applyFill="1" applyBorder="1" applyAlignment="1">
      <alignment horizontal="left" vertical="center" wrapText="1"/>
    </xf>
    <xf numFmtId="0" fontId="18" fillId="85" borderId="102" xfId="0" applyFont="1" applyFill="1" applyBorder="1"/>
    <xf numFmtId="9" fontId="18" fillId="0" borderId="102" xfId="584" applyNumberFormat="1" applyFont="1" applyBorder="1" applyAlignment="1">
      <alignment horizontal="center"/>
    </xf>
    <xf numFmtId="41" fontId="18" fillId="0" borderId="0" xfId="0" applyNumberFormat="1" applyFont="1"/>
    <xf numFmtId="0" fontId="18" fillId="0" borderId="99" xfId="0" applyFont="1" applyBorder="1"/>
    <xf numFmtId="0" fontId="18" fillId="0" borderId="17" xfId="0" applyFont="1" applyBorder="1"/>
    <xf numFmtId="0" fontId="18" fillId="0" borderId="103" xfId="0" applyFont="1" applyBorder="1"/>
    <xf numFmtId="174" fontId="89" fillId="0" borderId="0" xfId="0" applyNumberFormat="1" applyFont="1" applyFill="1" applyBorder="1"/>
    <xf numFmtId="174" fontId="20" fillId="5" borderId="102" xfId="0" applyNumberFormat="1" applyFont="1" applyFill="1" applyBorder="1" applyAlignment="1">
      <alignment vertical="center"/>
    </xf>
    <xf numFmtId="172" fontId="24" fillId="85" borderId="102" xfId="3" applyNumberFormat="1" applyFont="1" applyFill="1" applyBorder="1"/>
    <xf numFmtId="174"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7" fillId="0" borderId="0" xfId="322" applyFont="1" applyAlignment="1">
      <alignment horizontal="justify" vertical="center"/>
    </xf>
    <xf numFmtId="0" fontId="108" fillId="0" borderId="0" xfId="322" applyFont="1" applyAlignment="1">
      <alignment horizontal="justify" vertical="center"/>
    </xf>
    <xf numFmtId="0" fontId="31" fillId="0" borderId="0" xfId="322" applyFont="1" applyAlignment="1">
      <alignment horizontal="justify" vertical="center"/>
    </xf>
    <xf numFmtId="3" fontId="107" fillId="0" borderId="105" xfId="322" applyNumberFormat="1" applyFont="1" applyBorder="1" applyAlignment="1">
      <alignment horizontal="center" vertical="center" wrapText="1"/>
    </xf>
    <xf numFmtId="0" fontId="107" fillId="0" borderId="106" xfId="322" applyFont="1" applyBorder="1" applyAlignment="1">
      <alignment horizontal="center" vertical="center" wrapText="1"/>
    </xf>
    <xf numFmtId="3" fontId="110" fillId="0" borderId="105" xfId="322" applyNumberFormat="1" applyFont="1" applyBorder="1" applyAlignment="1">
      <alignment horizontal="center" vertical="center" wrapText="1"/>
    </xf>
    <xf numFmtId="0" fontId="110" fillId="86" borderId="104"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5"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102" xfId="322" applyFont="1" applyFill="1" applyBorder="1" applyAlignment="1">
      <alignment horizontal="center" vertical="top" wrapText="1"/>
    </xf>
    <xf numFmtId="176" fontId="92" fillId="0" borderId="102" xfId="322" applyNumberFormat="1" applyFont="1" applyFill="1" applyBorder="1" applyAlignment="1">
      <alignment horizontal="center" vertical="top" wrapText="1"/>
    </xf>
    <xf numFmtId="0" fontId="92" fillId="0" borderId="72" xfId="322" applyFont="1" applyFill="1" applyBorder="1" applyAlignment="1">
      <alignment vertical="top" wrapText="1"/>
    </xf>
    <xf numFmtId="0" fontId="92" fillId="0" borderId="13" xfId="322" applyFont="1" applyFill="1" applyBorder="1" applyAlignment="1">
      <alignment vertical="top" wrapText="1"/>
    </xf>
    <xf numFmtId="0" fontId="50" fillId="0" borderId="0" xfId="322" applyFont="1" applyFill="1"/>
    <xf numFmtId="0" fontId="93" fillId="5" borderId="27" xfId="322" applyFont="1" applyFill="1" applyBorder="1" applyAlignment="1">
      <alignment horizontal="left" vertical="top" wrapText="1"/>
    </xf>
    <xf numFmtId="3" fontId="93" fillId="5" borderId="27"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50"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102" xfId="322" applyFont="1" applyFill="1" applyBorder="1" applyAlignment="1">
      <alignment horizontal="center"/>
    </xf>
    <xf numFmtId="3" fontId="92" fillId="0" borderId="102" xfId="322" applyNumberFormat="1" applyFont="1" applyFill="1" applyBorder="1" applyAlignment="1">
      <alignment horizontal="center"/>
    </xf>
    <xf numFmtId="0" fontId="92" fillId="0" borderId="24" xfId="322" applyFont="1" applyFill="1" applyBorder="1"/>
    <xf numFmtId="4" fontId="92" fillId="0" borderId="24" xfId="322" applyNumberFormat="1" applyFont="1" applyFill="1" applyBorder="1"/>
    <xf numFmtId="0" fontId="93" fillId="0" borderId="102" xfId="322" applyFont="1" applyFill="1" applyBorder="1"/>
    <xf numFmtId="4" fontId="93" fillId="0" borderId="102" xfId="322" applyNumberFormat="1" applyFont="1" applyFill="1" applyBorder="1"/>
    <xf numFmtId="0" fontId="93" fillId="0" borderId="0" xfId="322" applyFont="1" applyFill="1" applyBorder="1"/>
    <xf numFmtId="4" fontId="93" fillId="0" borderId="0" xfId="322" applyNumberFormat="1" applyFont="1" applyFill="1" applyBorder="1"/>
    <xf numFmtId="0" fontId="93" fillId="5" borderId="98" xfId="322" applyFont="1" applyFill="1" applyBorder="1" applyAlignment="1">
      <alignment horizontal="center" vertical="top" wrapText="1"/>
    </xf>
    <xf numFmtId="3" fontId="92" fillId="0" borderId="13" xfId="322" applyNumberFormat="1" applyFont="1" applyFill="1" applyBorder="1" applyAlignment="1">
      <alignment horizontal="left" vertical="top" wrapText="1"/>
    </xf>
    <xf numFmtId="3" fontId="92" fillId="0" borderId="6" xfId="322" applyNumberFormat="1" applyFont="1" applyFill="1" applyBorder="1" applyAlignment="1">
      <alignment horizontal="left" vertical="top" wrapText="1"/>
    </xf>
    <xf numFmtId="0" fontId="93" fillId="5" borderId="102" xfId="322" applyFont="1" applyFill="1" applyBorder="1" applyAlignment="1">
      <alignment horizontal="center" vertical="top" wrapText="1"/>
    </xf>
    <xf numFmtId="3" fontId="93" fillId="5" borderId="102" xfId="322" applyNumberFormat="1" applyFont="1" applyFill="1" applyBorder="1" applyAlignment="1">
      <alignment horizontal="right" vertical="top" wrapText="1"/>
    </xf>
    <xf numFmtId="0" fontId="92" fillId="0" borderId="24" xfId="322" applyFont="1" applyFill="1" applyBorder="1" applyAlignment="1">
      <alignment vertical="top" wrapText="1"/>
    </xf>
    <xf numFmtId="3" fontId="92" fillId="0" borderId="24" xfId="322" applyNumberFormat="1" applyFont="1" applyFill="1" applyBorder="1" applyAlignment="1">
      <alignment horizontal="right" vertical="top" wrapText="1"/>
    </xf>
    <xf numFmtId="176"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2" fontId="93" fillId="5" borderId="102" xfId="3" applyNumberFormat="1" applyFont="1" applyFill="1" applyBorder="1" applyAlignment="1">
      <alignment horizontal="center" vertical="top" wrapText="1"/>
    </xf>
    <xf numFmtId="172" fontId="107" fillId="0" borderId="106" xfId="3" applyNumberFormat="1" applyFont="1" applyBorder="1" applyAlignment="1">
      <alignment horizontal="right" vertical="center" wrapText="1"/>
    </xf>
    <xf numFmtId="172" fontId="110" fillId="0" borderId="106" xfId="322" applyNumberFormat="1" applyFont="1" applyBorder="1" applyAlignment="1">
      <alignment horizontal="right" vertical="center" wrapText="1"/>
    </xf>
    <xf numFmtId="3" fontId="92" fillId="0" borderId="24" xfId="322" applyNumberFormat="1" applyFont="1" applyFill="1" applyBorder="1"/>
    <xf numFmtId="0" fontId="109" fillId="0" borderId="0" xfId="322" applyFont="1" applyAlignment="1">
      <alignment vertical="center" wrapText="1"/>
    </xf>
    <xf numFmtId="0" fontId="109" fillId="0" borderId="0" xfId="322" applyFont="1" applyAlignment="1">
      <alignment vertical="center"/>
    </xf>
    <xf numFmtId="0" fontId="106" fillId="0" borderId="0" xfId="322" applyFont="1" applyBorder="1" applyAlignment="1">
      <alignment vertical="center" wrapText="1"/>
    </xf>
    <xf numFmtId="0" fontId="16" fillId="0" borderId="0" xfId="322" applyBorder="1"/>
    <xf numFmtId="0" fontId="107" fillId="0" borderId="0" xfId="322" applyFont="1" applyBorder="1" applyAlignment="1">
      <alignment horizontal="right" vertical="center"/>
    </xf>
    <xf numFmtId="0" fontId="107" fillId="0" borderId="0" xfId="322" applyFont="1" applyBorder="1" applyAlignment="1">
      <alignment horizontal="justify" vertical="center"/>
    </xf>
    <xf numFmtId="0" fontId="108" fillId="0" borderId="0" xfId="322" applyFont="1" applyBorder="1" applyAlignment="1">
      <alignment vertical="center" wrapText="1"/>
    </xf>
    <xf numFmtId="0" fontId="108" fillId="0" borderId="0" xfId="322" applyFont="1" applyBorder="1" applyAlignment="1">
      <alignment horizontal="justify" vertical="center"/>
    </xf>
    <xf numFmtId="0" fontId="16" fillId="0" borderId="42" xfId="322" applyBorder="1"/>
    <xf numFmtId="0" fontId="109" fillId="0" borderId="42" xfId="322" applyFont="1" applyBorder="1" applyAlignment="1">
      <alignment vertical="center"/>
    </xf>
    <xf numFmtId="0" fontId="109" fillId="0" borderId="0" xfId="322" applyFont="1" applyBorder="1" applyAlignment="1">
      <alignment vertical="center"/>
    </xf>
    <xf numFmtId="0" fontId="109" fillId="0" borderId="0" xfId="322" applyFont="1" applyBorder="1" applyAlignment="1">
      <alignment vertical="center" wrapText="1"/>
    </xf>
    <xf numFmtId="0" fontId="108" fillId="0" borderId="42" xfId="322" applyFont="1" applyBorder="1" applyAlignment="1">
      <alignment vertical="center"/>
    </xf>
    <xf numFmtId="0" fontId="113"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43" fontId="20" fillId="0" borderId="0" xfId="3" applyFont="1" applyFill="1" applyBorder="1"/>
    <xf numFmtId="43" fontId="20" fillId="0" borderId="0" xfId="3" applyNumberFormat="1" applyFont="1" applyFill="1" applyBorder="1" applyAlignment="1"/>
    <xf numFmtId="0" fontId="21" fillId="0" borderId="101" xfId="0" applyFont="1" applyFill="1" applyBorder="1" applyAlignment="1">
      <alignment horizontal="center"/>
    </xf>
    <xf numFmtId="0" fontId="21" fillId="0" borderId="100" xfId="0" applyFont="1" applyFill="1" applyBorder="1" applyAlignment="1">
      <alignment horizontal="centerContinuous"/>
    </xf>
    <xf numFmtId="43" fontId="21" fillId="0" borderId="96" xfId="3" applyFont="1" applyFill="1" applyBorder="1" applyAlignment="1">
      <alignment horizontal="centerContinuous"/>
    </xf>
    <xf numFmtId="43" fontId="21" fillId="0" borderId="99" xfId="0" applyNumberFormat="1" applyFont="1" applyFill="1" applyBorder="1" applyAlignment="1">
      <alignment horizontal="center"/>
    </xf>
    <xf numFmtId="0" fontId="21" fillId="0" borderId="102" xfId="0" applyFont="1" applyFill="1" applyBorder="1" applyAlignment="1">
      <alignment horizontal="centerContinuous"/>
    </xf>
    <xf numFmtId="0" fontId="21" fillId="0" borderId="96" xfId="0" applyFont="1" applyFill="1" applyBorder="1" applyAlignment="1">
      <alignment horizontal="centerContinuous"/>
    </xf>
    <xf numFmtId="0" fontId="21" fillId="0" borderId="11" xfId="0" applyFont="1" applyFill="1" applyBorder="1"/>
    <xf numFmtId="43" fontId="21" fillId="0" borderId="7" xfId="3" applyFont="1" applyFill="1" applyBorder="1" applyAlignment="1">
      <alignment horizontal="center"/>
    </xf>
    <xf numFmtId="43" fontId="21" fillId="0" borderId="17" xfId="0" applyNumberFormat="1" applyFont="1" applyFill="1" applyBorder="1" applyAlignment="1">
      <alignment horizontal="centerContinuous"/>
    </xf>
    <xf numFmtId="14" fontId="21" fillId="0" borderId="7" xfId="0" applyNumberFormat="1" applyFont="1" applyFill="1" applyBorder="1" applyAlignment="1">
      <alignment horizontal="center"/>
    </xf>
    <xf numFmtId="14" fontId="21" fillId="0" borderId="12" xfId="0" applyNumberFormat="1" applyFont="1" applyFill="1" applyBorder="1" applyAlignment="1">
      <alignment horizontal="center"/>
    </xf>
    <xf numFmtId="0" fontId="21" fillId="0" borderId="100" xfId="0" applyFont="1" applyFill="1" applyBorder="1"/>
    <xf numFmtId="174" fontId="21" fillId="0" borderId="103" xfId="0" applyNumberFormat="1" applyFont="1" applyFill="1" applyBorder="1" applyAlignment="1">
      <alignment horizontal="center"/>
    </xf>
    <xf numFmtId="43" fontId="21" fillId="0" borderId="103" xfId="3" applyFont="1" applyFill="1" applyBorder="1" applyAlignment="1">
      <alignment horizontal="center"/>
    </xf>
    <xf numFmtId="43" fontId="21" fillId="0" borderId="103" xfId="0" applyNumberFormat="1" applyFont="1" applyFill="1" applyBorder="1" applyAlignment="1">
      <alignment horizontal="centerContinuous"/>
    </xf>
    <xf numFmtId="174" fontId="21" fillId="0" borderId="100" xfId="0" applyNumberFormat="1" applyFont="1" applyFill="1" applyBorder="1" applyAlignment="1">
      <alignment horizontal="center"/>
    </xf>
    <xf numFmtId="174" fontId="21" fillId="0" borderId="96" xfId="0" applyNumberFormat="1" applyFont="1" applyFill="1" applyBorder="1" applyAlignment="1">
      <alignment horizontal="center"/>
    </xf>
    <xf numFmtId="0" fontId="21" fillId="0" borderId="100" xfId="0" applyFont="1" applyFill="1" applyBorder="1" applyAlignment="1">
      <alignment horizontal="center"/>
    </xf>
    <xf numFmtId="43" fontId="21" fillId="0" borderId="103" xfId="0" applyNumberFormat="1" applyFont="1" applyFill="1" applyBorder="1" applyAlignment="1">
      <alignment horizontal="center"/>
    </xf>
    <xf numFmtId="174" fontId="21" fillId="0" borderId="44" xfId="0" applyNumberFormat="1" applyFont="1" applyFill="1" applyBorder="1" applyAlignment="1">
      <alignment horizontal="right"/>
    </xf>
    <xf numFmtId="174" fontId="21" fillId="0" borderId="96" xfId="0" applyNumberFormat="1" applyFont="1" applyFill="1" applyBorder="1" applyAlignment="1">
      <alignment horizontal="right"/>
    </xf>
    <xf numFmtId="174" fontId="20" fillId="0" borderId="45" xfId="0" applyNumberFormat="1" applyFont="1" applyFill="1" applyBorder="1" applyAlignment="1">
      <alignment horizontal="center"/>
    </xf>
    <xf numFmtId="43" fontId="20" fillId="0" borderId="45" xfId="3" applyFont="1" applyFill="1" applyBorder="1"/>
    <xf numFmtId="43" fontId="20" fillId="0" borderId="46" xfId="4" applyNumberFormat="1" applyFont="1" applyFill="1" applyBorder="1" applyAlignment="1">
      <alignment horizontal="center"/>
    </xf>
    <xf numFmtId="174" fontId="20" fillId="0" borderId="47" xfId="4" applyNumberFormat="1" applyFont="1" applyFill="1" applyBorder="1"/>
    <xf numFmtId="174" fontId="20" fillId="0" borderId="48" xfId="4" applyNumberFormat="1" applyFont="1" applyFill="1" applyBorder="1"/>
    <xf numFmtId="0" fontId="20" fillId="0" borderId="49" xfId="0" applyFont="1" applyFill="1" applyBorder="1"/>
    <xf numFmtId="174" fontId="20" fillId="0" borderId="50" xfId="0" applyNumberFormat="1" applyFont="1" applyFill="1" applyBorder="1" applyAlignment="1">
      <alignment horizontal="center"/>
    </xf>
    <xf numFmtId="43" fontId="20" fillId="0" borderId="50" xfId="3" applyFont="1" applyFill="1" applyBorder="1"/>
    <xf numFmtId="43" fontId="20" fillId="0" borderId="51" xfId="4" applyNumberFormat="1" applyFont="1" applyFill="1" applyBorder="1" applyAlignment="1">
      <alignment horizontal="center"/>
    </xf>
    <xf numFmtId="174" fontId="20" fillId="0" borderId="37" xfId="4" applyNumberFormat="1" applyFont="1" applyFill="1" applyBorder="1"/>
    <xf numFmtId="0" fontId="21" fillId="0" borderId="53" xfId="0" applyFont="1" applyFill="1" applyBorder="1"/>
    <xf numFmtId="43" fontId="20" fillId="0" borderId="51" xfId="4" applyNumberFormat="1" applyFont="1" applyFill="1" applyBorder="1" applyAlignment="1">
      <alignment horizontal="right"/>
    </xf>
    <xf numFmtId="174" fontId="36" fillId="0" borderId="50" xfId="0" applyNumberFormat="1" applyFont="1" applyFill="1" applyBorder="1" applyAlignment="1">
      <alignment horizontal="center"/>
    </xf>
    <xf numFmtId="181" fontId="20" fillId="0" borderId="50" xfId="3" applyNumberFormat="1" applyFont="1" applyFill="1" applyBorder="1"/>
    <xf numFmtId="174" fontId="20" fillId="0" borderId="5" xfId="4" applyNumberFormat="1" applyFont="1" applyFill="1" applyBorder="1"/>
    <xf numFmtId="0" fontId="21" fillId="0" borderId="54" xfId="0" applyFont="1" applyFill="1" applyBorder="1"/>
    <xf numFmtId="174" fontId="20" fillId="0" borderId="55" xfId="0" applyNumberFormat="1" applyFont="1" applyFill="1" applyBorder="1" applyAlignment="1">
      <alignment horizontal="center"/>
    </xf>
    <xf numFmtId="43" fontId="20" fillId="0" borderId="55" xfId="3" applyFont="1" applyFill="1" applyBorder="1"/>
    <xf numFmtId="43" fontId="20" fillId="0" borderId="56" xfId="4" applyNumberFormat="1" applyFont="1" applyFill="1" applyBorder="1" applyAlignment="1">
      <alignment horizontal="center"/>
    </xf>
    <xf numFmtId="174" fontId="20" fillId="0" borderId="57" xfId="4" applyNumberFormat="1" applyFont="1" applyFill="1" applyBorder="1"/>
    <xf numFmtId="174" fontId="20" fillId="0" borderId="58" xfId="4" applyNumberFormat="1" applyFont="1" applyFill="1" applyBorder="1"/>
    <xf numFmtId="0" fontId="21" fillId="5" borderId="59" xfId="0" applyFont="1" applyFill="1" applyBorder="1"/>
    <xf numFmtId="174" fontId="20" fillId="5" borderId="60" xfId="0" applyNumberFormat="1" applyFont="1" applyFill="1" applyBorder="1" applyAlignment="1">
      <alignment horizontal="center"/>
    </xf>
    <xf numFmtId="43" fontId="21" fillId="5" borderId="60" xfId="3" applyFont="1" applyFill="1" applyBorder="1"/>
    <xf numFmtId="43" fontId="20" fillId="5" borderId="60" xfId="4" applyNumberFormat="1" applyFont="1" applyFill="1" applyBorder="1" applyAlignment="1">
      <alignment horizontal="center"/>
    </xf>
    <xf numFmtId="174" fontId="21" fillId="5" borderId="61" xfId="4" applyNumberFormat="1" applyFont="1" applyFill="1" applyBorder="1"/>
    <xf numFmtId="174" fontId="21" fillId="5" borderId="65" xfId="4" applyNumberFormat="1" applyFont="1" applyFill="1" applyBorder="1"/>
    <xf numFmtId="0" fontId="20" fillId="0" borderId="62" xfId="0" applyFont="1" applyFill="1" applyBorder="1"/>
    <xf numFmtId="174" fontId="20" fillId="0" borderId="63" xfId="0" applyNumberFormat="1" applyFont="1" applyFill="1" applyBorder="1" applyAlignment="1">
      <alignment horizontal="center"/>
    </xf>
    <xf numFmtId="43" fontId="20" fillId="0" borderId="63" xfId="3" applyFont="1" applyFill="1" applyBorder="1"/>
    <xf numFmtId="43" fontId="20" fillId="0" borderId="63" xfId="4" applyNumberFormat="1" applyFont="1" applyFill="1" applyBorder="1" applyAlignment="1">
      <alignment horizontal="center"/>
    </xf>
    <xf numFmtId="174" fontId="20" fillId="0" borderId="62" xfId="4" applyNumberFormat="1" applyFont="1" applyFill="1" applyBorder="1"/>
    <xf numFmtId="174" fontId="20" fillId="0" borderId="64" xfId="4" applyNumberFormat="1" applyFont="1" applyFill="1" applyBorder="1"/>
    <xf numFmtId="0" fontId="21" fillId="0" borderId="101" xfId="0" applyFont="1" applyFill="1" applyBorder="1"/>
    <xf numFmtId="174" fontId="20" fillId="0" borderId="99" xfId="0" applyNumberFormat="1" applyFont="1" applyFill="1" applyBorder="1" applyAlignment="1">
      <alignment horizontal="center"/>
    </xf>
    <xf numFmtId="43" fontId="21" fillId="0" borderId="99" xfId="3" applyFont="1" applyFill="1" applyBorder="1"/>
    <xf numFmtId="43" fontId="20" fillId="0" borderId="99" xfId="4" applyNumberFormat="1" applyFont="1" applyFill="1" applyBorder="1" applyAlignment="1">
      <alignment horizontal="center"/>
    </xf>
    <xf numFmtId="174" fontId="21" fillId="0" borderId="47" xfId="4" applyNumberFormat="1" applyFont="1" applyFill="1" applyBorder="1"/>
    <xf numFmtId="174" fontId="21" fillId="0" borderId="97" xfId="4" applyNumberFormat="1" applyFont="1" applyFill="1" applyBorder="1"/>
    <xf numFmtId="0" fontId="21" fillId="0" borderId="66" xfId="0" applyFont="1" applyFill="1" applyBorder="1"/>
    <xf numFmtId="174" fontId="21" fillId="0" borderId="67" xfId="0" applyNumberFormat="1" applyFont="1" applyFill="1" applyBorder="1" applyAlignment="1">
      <alignment horizontal="center"/>
    </xf>
    <xf numFmtId="43" fontId="21" fillId="0" borderId="67" xfId="3" applyFont="1" applyFill="1" applyBorder="1"/>
    <xf numFmtId="43" fontId="21" fillId="0" borderId="68" xfId="4" applyNumberFormat="1" applyFont="1" applyFill="1" applyBorder="1" applyAlignment="1">
      <alignment horizontal="center"/>
    </xf>
    <xf numFmtId="174" fontId="21" fillId="0" borderId="69" xfId="4" applyNumberFormat="1" applyFont="1" applyFill="1" applyBorder="1"/>
    <xf numFmtId="174" fontId="21" fillId="0" borderId="58" xfId="4" applyNumberFormat="1" applyFont="1" applyFill="1" applyBorder="1"/>
    <xf numFmtId="174" fontId="21" fillId="0" borderId="55" xfId="0" applyNumberFormat="1" applyFont="1" applyFill="1" applyBorder="1" applyAlignment="1">
      <alignment horizontal="center"/>
    </xf>
    <xf numFmtId="43" fontId="20" fillId="0" borderId="56" xfId="4" applyNumberFormat="1" applyFont="1" applyFill="1" applyBorder="1" applyAlignment="1">
      <alignment horizontal="right"/>
    </xf>
    <xf numFmtId="174" fontId="21" fillId="0" borderId="57" xfId="4" applyNumberFormat="1" applyFont="1" applyFill="1" applyBorder="1"/>
    <xf numFmtId="43" fontId="20" fillId="0" borderId="50" xfId="3" applyNumberFormat="1" applyFont="1" applyFill="1" applyBorder="1"/>
    <xf numFmtId="43" fontId="20" fillId="0" borderId="51" xfId="4" applyNumberFormat="1" applyFont="1" applyFill="1" applyBorder="1"/>
    <xf numFmtId="180" fontId="20" fillId="0" borderId="51" xfId="4" applyNumberFormat="1" applyFont="1" applyFill="1" applyBorder="1"/>
    <xf numFmtId="180" fontId="20" fillId="0" borderId="50" xfId="3" applyNumberFormat="1" applyFont="1" applyFill="1" applyBorder="1"/>
    <xf numFmtId="43" fontId="21" fillId="0" borderId="55" xfId="3" applyFont="1" applyFill="1" applyBorder="1"/>
    <xf numFmtId="43" fontId="21" fillId="0" borderId="56" xfId="4" applyNumberFormat="1" applyFont="1" applyFill="1" applyBorder="1" applyAlignment="1">
      <alignment horizontal="right"/>
    </xf>
    <xf numFmtId="165" fontId="36" fillId="0" borderId="0" xfId="3" applyNumberFormat="1" applyFont="1" applyFill="1" applyBorder="1" applyAlignment="1"/>
    <xf numFmtId="173" fontId="115" fillId="0" borderId="50" xfId="3" applyNumberFormat="1" applyFont="1" applyFill="1" applyBorder="1"/>
    <xf numFmtId="43" fontId="115" fillId="0" borderId="51" xfId="4" applyNumberFormat="1" applyFont="1" applyFill="1" applyBorder="1" applyAlignment="1">
      <alignment horizontal="right"/>
    </xf>
    <xf numFmtId="0" fontId="21" fillId="5" borderId="59" xfId="0" applyFont="1" applyFill="1" applyBorder="1" applyAlignment="1">
      <alignment horizontal="center"/>
    </xf>
    <xf numFmtId="43" fontId="20" fillId="5" borderId="60" xfId="3" applyFont="1" applyFill="1" applyBorder="1"/>
    <xf numFmtId="174" fontId="21" fillId="0" borderId="70" xfId="4" applyNumberFormat="1" applyFont="1" applyFill="1" applyBorder="1"/>
    <xf numFmtId="0" fontId="20" fillId="0" borderId="50" xfId="3" applyNumberFormat="1" applyFont="1" applyFill="1" applyBorder="1"/>
    <xf numFmtId="174" fontId="21" fillId="5" borderId="71"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30" fillId="2" borderId="1" xfId="0" applyFont="1" applyFill="1" applyBorder="1" applyAlignment="1">
      <alignment horizontal="center"/>
    </xf>
    <xf numFmtId="0" fontId="30" fillId="2" borderId="2" xfId="0" applyFont="1" applyFill="1" applyBorder="1" applyAlignment="1">
      <alignment horizontal="center"/>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9" xfId="0" applyFont="1" applyBorder="1" applyAlignment="1">
      <alignment horizontal="right"/>
    </xf>
    <xf numFmtId="0" fontId="24" fillId="0" borderId="101" xfId="0" applyFont="1" applyBorder="1" applyAlignment="1"/>
    <xf numFmtId="0" fontId="24" fillId="0" borderId="99" xfId="0" applyFont="1" applyBorder="1" applyAlignment="1"/>
    <xf numFmtId="0" fontId="24" fillId="0" borderId="11" xfId="0" applyFont="1" applyBorder="1" applyAlignment="1">
      <alignment vertical="top"/>
    </xf>
    <xf numFmtId="0" fontId="24" fillId="0" borderId="17" xfId="0" applyFont="1" applyBorder="1" applyAlignment="1">
      <alignment vertical="top"/>
    </xf>
    <xf numFmtId="0" fontId="24" fillId="0" borderId="17" xfId="0" applyFont="1" applyBorder="1" applyAlignment="1">
      <alignment horizontal="right" vertical="top"/>
    </xf>
    <xf numFmtId="41" fontId="24" fillId="0" borderId="100" xfId="0" applyNumberFormat="1" applyFont="1" applyBorder="1" applyAlignment="1">
      <alignment vertical="center"/>
    </xf>
    <xf numFmtId="41" fontId="24" fillId="0" borderId="103" xfId="0" applyNumberFormat="1" applyFont="1" applyBorder="1" applyAlignment="1">
      <alignment vertical="center"/>
    </xf>
    <xf numFmtId="41" fontId="24" fillId="0" borderId="96" xfId="0" applyNumberFormat="1" applyFont="1" applyBorder="1" applyAlignment="1">
      <alignment vertical="center"/>
    </xf>
    <xf numFmtId="166" fontId="24" fillId="0" borderId="100" xfId="0" applyNumberFormat="1" applyFont="1" applyBorder="1" applyAlignment="1">
      <alignment vertical="center"/>
    </xf>
    <xf numFmtId="0" fontId="18" fillId="0" borderId="0" xfId="0" applyFont="1" applyAlignment="1"/>
    <xf numFmtId="0" fontId="30" fillId="0" borderId="0" xfId="0" applyFont="1" applyFill="1" applyAlignment="1"/>
    <xf numFmtId="0" fontId="30" fillId="0" borderId="0" xfId="0" applyFont="1" applyFill="1" applyAlignment="1">
      <alignment horizontal="right"/>
    </xf>
    <xf numFmtId="0" fontId="30" fillId="0" borderId="0" xfId="0" applyFont="1" applyFill="1" applyAlignment="1">
      <alignment horizontal="left"/>
    </xf>
    <xf numFmtId="0" fontId="21" fillId="0" borderId="19" xfId="0" applyFont="1" applyBorder="1" applyAlignment="1">
      <alignment horizontal="right"/>
    </xf>
    <xf numFmtId="0" fontId="21" fillId="0" borderId="19"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102" xfId="0" applyFont="1" applyBorder="1" applyAlignment="1">
      <alignment horizontal="center" vertical="center" wrapText="1"/>
    </xf>
    <xf numFmtId="0" fontId="28" fillId="0" borderId="0" xfId="0" applyFont="1" applyAlignment="1">
      <alignment horizontal="center"/>
    </xf>
    <xf numFmtId="0" fontId="97" fillId="0" borderId="0" xfId="0" applyFont="1" applyFill="1" applyBorder="1"/>
    <xf numFmtId="0" fontId="50" fillId="0" borderId="0" xfId="0" applyFont="1" applyBorder="1"/>
    <xf numFmtId="174" fontId="20" fillId="0" borderId="0" xfId="0" applyNumberFormat="1" applyFont="1" applyBorder="1"/>
    <xf numFmtId="0" fontId="72" fillId="0" borderId="0" xfId="0" applyFont="1" applyFill="1" applyAlignment="1">
      <alignment horizontal="center"/>
    </xf>
    <xf numFmtId="167" fontId="31" fillId="0" borderId="4" xfId="6" applyFont="1" applyFill="1" applyBorder="1" applyAlignment="1">
      <alignment horizontal="center"/>
    </xf>
    <xf numFmtId="167" fontId="31" fillId="0" borderId="6" xfId="6" applyFont="1" applyBorder="1" applyAlignment="1">
      <alignment horizontal="center"/>
    </xf>
    <xf numFmtId="167" fontId="20" fillId="0" borderId="0" xfId="0" applyNumberFormat="1" applyFont="1" applyFill="1" applyAlignment="1">
      <alignment horizontal="center"/>
    </xf>
    <xf numFmtId="167" fontId="20" fillId="0" borderId="0" xfId="0" applyNumberFormat="1" applyFont="1" applyAlignment="1">
      <alignment horizontal="center"/>
    </xf>
    <xf numFmtId="167" fontId="47" fillId="0" borderId="0" xfId="0" applyNumberFormat="1" applyFont="1" applyFill="1" applyAlignment="1">
      <alignment horizontal="center"/>
    </xf>
    <xf numFmtId="0" fontId="31" fillId="0" borderId="0" xfId="0" applyFont="1" applyFill="1" applyBorder="1" applyAlignment="1">
      <alignment horizontal="left"/>
    </xf>
    <xf numFmtId="3" fontId="31" fillId="0" borderId="0" xfId="0" applyNumberFormat="1" applyFont="1" applyFill="1" applyBorder="1" applyAlignment="1">
      <alignment horizontal="right"/>
    </xf>
    <xf numFmtId="174" fontId="33" fillId="0" borderId="0" xfId="0" applyNumberFormat="1" applyFont="1" applyFill="1" applyBorder="1"/>
    <xf numFmtId="0" fontId="33" fillId="0" borderId="0" xfId="0" applyFont="1" applyFill="1" applyBorder="1" applyAlignment="1">
      <alignment horizontal="left"/>
    </xf>
    <xf numFmtId="0" fontId="92" fillId="0" borderId="16" xfId="322" applyFont="1" applyFill="1" applyBorder="1"/>
    <xf numFmtId="4" fontId="92" fillId="0" borderId="16" xfId="322" applyNumberFormat="1" applyFont="1" applyFill="1" applyBorder="1"/>
    <xf numFmtId="0" fontId="21" fillId="0" borderId="101" xfId="0" applyFont="1" applyBorder="1" applyAlignment="1">
      <alignment horizontal="center"/>
    </xf>
    <xf numFmtId="41" fontId="18" fillId="0" borderId="101" xfId="4" applyFont="1" applyBorder="1"/>
    <xf numFmtId="174" fontId="21" fillId="5" borderId="107" xfId="4" applyNumberFormat="1" applyFont="1" applyFill="1" applyBorder="1" applyAlignment="1">
      <alignment horizontal="right"/>
    </xf>
    <xf numFmtId="0" fontId="21" fillId="0" borderId="98" xfId="0" applyFont="1" applyBorder="1" applyAlignment="1">
      <alignment horizontal="center"/>
    </xf>
    <xf numFmtId="14" fontId="21" fillId="0" borderId="7" xfId="0" applyNumberFormat="1" applyFont="1" applyBorder="1" applyAlignment="1">
      <alignment horizontal="center"/>
    </xf>
    <xf numFmtId="41" fontId="18" fillId="0" borderId="98" xfId="4" applyFont="1" applyBorder="1"/>
    <xf numFmtId="41" fontId="20" fillId="0" borderId="36" xfId="4" applyFont="1" applyBorder="1"/>
    <xf numFmtId="174" fontId="20" fillId="0" borderId="6" xfId="4" applyNumberFormat="1" applyFont="1" applyBorder="1"/>
    <xf numFmtId="174" fontId="20" fillId="0" borderId="7" xfId="4" applyNumberFormat="1" applyFont="1" applyBorder="1"/>
    <xf numFmtId="3" fontId="20" fillId="0" borderId="0" xfId="322" applyNumberFormat="1" applyFont="1" applyFill="1"/>
    <xf numFmtId="0" fontId="106" fillId="0" borderId="0" xfId="322" applyFont="1" applyBorder="1" applyAlignment="1">
      <alignment horizontal="center" vertical="center" wrapText="1"/>
    </xf>
    <xf numFmtId="0" fontId="109" fillId="0" borderId="42" xfId="322" applyFont="1" applyBorder="1" applyAlignment="1">
      <alignment horizontal="left" vertical="center"/>
    </xf>
    <xf numFmtId="0" fontId="111" fillId="86" borderId="74" xfId="322" applyFont="1" applyFill="1" applyBorder="1" applyAlignment="1">
      <alignment horizontal="right" vertical="center" wrapText="1"/>
    </xf>
    <xf numFmtId="0" fontId="111" fillId="86" borderId="73" xfId="322" applyFont="1" applyFill="1" applyBorder="1" applyAlignment="1">
      <alignment horizontal="right" vertical="center" wrapText="1"/>
    </xf>
    <xf numFmtId="0" fontId="109" fillId="0" borderId="42" xfId="322" applyFont="1" applyBorder="1" applyAlignment="1">
      <alignment horizontal="left" vertical="center" wrapText="1"/>
    </xf>
    <xf numFmtId="0" fontId="108" fillId="0" borderId="17" xfId="322" applyFont="1" applyBorder="1" applyAlignment="1">
      <alignment horizontal="left" vertical="center" wrapText="1"/>
    </xf>
    <xf numFmtId="0" fontId="113" fillId="0" borderId="0" xfId="0" applyFont="1" applyAlignment="1">
      <alignment horizontal="center" vertical="center"/>
    </xf>
    <xf numFmtId="0" fontId="113" fillId="0" borderId="0" xfId="0" applyFont="1" applyAlignment="1">
      <alignment horizontal="left" vertical="center"/>
    </xf>
    <xf numFmtId="0" fontId="114"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8" fillId="0" borderId="0" xfId="322" applyFont="1" applyAlignment="1">
      <alignment horizontal="justify" vertical="center" wrapText="1"/>
    </xf>
    <xf numFmtId="0" fontId="92" fillId="0" borderId="0" xfId="0" applyFont="1" applyAlignment="1">
      <alignment horizontal="justify" vertical="center" wrapText="1"/>
    </xf>
    <xf numFmtId="0" fontId="92" fillId="0" borderId="0" xfId="0" applyFont="1" applyFill="1" applyAlignment="1">
      <alignment horizontal="justify" vertical="center" wrapText="1"/>
    </xf>
    <xf numFmtId="0" fontId="18" fillId="0" borderId="0" xfId="0" applyFont="1" applyAlignment="1">
      <alignment horizontal="left" vertical="center" wrapText="1"/>
    </xf>
    <xf numFmtId="0" fontId="18" fillId="0" borderId="0" xfId="0" applyFont="1" applyAlignment="1">
      <alignment horizontal="justify" vertical="center" wrapText="1"/>
    </xf>
    <xf numFmtId="0" fontId="24" fillId="0" borderId="0" xfId="0" applyFont="1" applyAlignment="1">
      <alignment horizontal="center" vertical="center"/>
    </xf>
    <xf numFmtId="0" fontId="21" fillId="0" borderId="18" xfId="0" applyFont="1" applyBorder="1" applyAlignment="1">
      <alignment horizontal="center" vertical="center"/>
    </xf>
    <xf numFmtId="0" fontId="21" fillId="0" borderId="7" xfId="0" applyFont="1" applyBorder="1" applyAlignment="1">
      <alignment horizontal="center" vertical="center"/>
    </xf>
    <xf numFmtId="0" fontId="39" fillId="0" borderId="18"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1" xfId="0" applyFont="1" applyBorder="1" applyAlignment="1">
      <alignment horizontal="center" vertical="center"/>
    </xf>
    <xf numFmtId="0" fontId="21" fillId="0" borderId="20"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1" xfId="0" applyFont="1" applyFill="1" applyBorder="1" applyAlignment="1">
      <alignment horizontal="left" vertical="center" wrapText="1"/>
    </xf>
    <xf numFmtId="0" fontId="24" fillId="0" borderId="2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1" xfId="0" applyFont="1" applyFill="1" applyBorder="1" applyAlignment="1">
      <alignment horizontal="center" vertical="center"/>
    </xf>
    <xf numFmtId="0" fontId="24" fillId="5" borderId="20"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9" xfId="0" applyFont="1" applyBorder="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8"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100" xfId="0" applyFont="1" applyBorder="1" applyAlignment="1">
      <alignment horizontal="center"/>
    </xf>
    <xf numFmtId="0" fontId="24" fillId="0" borderId="96" xfId="0" applyFont="1" applyBorder="1" applyAlignment="1">
      <alignment horizontal="center"/>
    </xf>
    <xf numFmtId="14" fontId="104" fillId="0" borderId="0" xfId="0" applyNumberFormat="1" applyFont="1" applyAlignment="1">
      <alignment horizontal="center"/>
    </xf>
    <xf numFmtId="0" fontId="24" fillId="0" borderId="100" xfId="0" applyFont="1" applyBorder="1" applyAlignment="1">
      <alignment horizontal="center" vertical="center"/>
    </xf>
    <xf numFmtId="0" fontId="24" fillId="0" borderId="103" xfId="0" applyFont="1" applyBorder="1" applyAlignment="1">
      <alignment horizontal="center" vertical="center"/>
    </xf>
    <xf numFmtId="0" fontId="24" fillId="0" borderId="96" xfId="0" applyFont="1" applyBorder="1" applyAlignment="1">
      <alignment horizontal="center" vertical="center"/>
    </xf>
    <xf numFmtId="0" fontId="24" fillId="0" borderId="102" xfId="0" applyFont="1" applyBorder="1" applyAlignment="1">
      <alignment horizontal="center" vertical="center"/>
    </xf>
  </cellXfs>
  <cellStyles count="1350">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142875</xdr:colOff>
      <xdr:row>38</xdr:row>
      <xdr:rowOff>0</xdr:rowOff>
    </xdr:from>
    <xdr:to>
      <xdr:col>2</xdr:col>
      <xdr:colOff>219075</xdr:colOff>
      <xdr:row>39</xdr:row>
      <xdr:rowOff>47625</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38</xdr:row>
      <xdr:rowOff>0</xdr:rowOff>
    </xdr:from>
    <xdr:to>
      <xdr:col>2</xdr:col>
      <xdr:colOff>219075</xdr:colOff>
      <xdr:row>39</xdr:row>
      <xdr:rowOff>47625</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39</xdr:row>
      <xdr:rowOff>0</xdr:rowOff>
    </xdr:from>
    <xdr:to>
      <xdr:col>2</xdr:col>
      <xdr:colOff>219075</xdr:colOff>
      <xdr:row>40</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39</xdr:row>
      <xdr:rowOff>0</xdr:rowOff>
    </xdr:from>
    <xdr:to>
      <xdr:col>2</xdr:col>
      <xdr:colOff>219075</xdr:colOff>
      <xdr:row>40</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171450</xdr:colOff>
      <xdr:row>2</xdr:row>
      <xdr:rowOff>0</xdr:rowOff>
    </xdr:from>
    <xdr:to>
      <xdr:col>14</xdr:col>
      <xdr:colOff>1199018</xdr:colOff>
      <xdr:row>10</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666750</xdr:colOff>
      <xdr:row>22</xdr:row>
      <xdr:rowOff>9525</xdr:rowOff>
    </xdr:from>
    <xdr:to>
      <xdr:col>0</xdr:col>
      <xdr:colOff>1485900</xdr:colOff>
      <xdr:row>22</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22</xdr:row>
      <xdr:rowOff>9525</xdr:rowOff>
    </xdr:from>
    <xdr:to>
      <xdr:col>1</xdr:col>
      <xdr:colOff>1447800</xdr:colOff>
      <xdr:row>22</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22</xdr:row>
      <xdr:rowOff>19050</xdr:rowOff>
    </xdr:from>
    <xdr:to>
      <xdr:col>2</xdr:col>
      <xdr:colOff>1333500</xdr:colOff>
      <xdr:row>22</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28575</xdr:colOff>
      <xdr:row>26</xdr:row>
      <xdr:rowOff>0</xdr:rowOff>
    </xdr:from>
    <xdr:to>
      <xdr:col>2</xdr:col>
      <xdr:colOff>152400</xdr:colOff>
      <xdr:row>26</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26</xdr:row>
      <xdr:rowOff>0</xdr:rowOff>
    </xdr:from>
    <xdr:to>
      <xdr:col>2</xdr:col>
      <xdr:colOff>133350</xdr:colOff>
      <xdr:row>26</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26</xdr:row>
      <xdr:rowOff>0</xdr:rowOff>
    </xdr:from>
    <xdr:to>
      <xdr:col>2</xdr:col>
      <xdr:colOff>209550</xdr:colOff>
      <xdr:row>26</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26</xdr:row>
      <xdr:rowOff>0</xdr:rowOff>
    </xdr:from>
    <xdr:to>
      <xdr:col>2</xdr:col>
      <xdr:colOff>209550</xdr:colOff>
      <xdr:row>26</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26</xdr:row>
      <xdr:rowOff>0</xdr:rowOff>
    </xdr:from>
    <xdr:to>
      <xdr:col>2</xdr:col>
      <xdr:colOff>133350</xdr:colOff>
      <xdr:row>26</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26</xdr:row>
      <xdr:rowOff>0</xdr:rowOff>
    </xdr:from>
    <xdr:to>
      <xdr:col>2</xdr:col>
      <xdr:colOff>171450</xdr:colOff>
      <xdr:row>26</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26</xdr:row>
      <xdr:rowOff>0</xdr:rowOff>
    </xdr:from>
    <xdr:to>
      <xdr:col>6</xdr:col>
      <xdr:colOff>996950</xdr:colOff>
      <xdr:row>35</xdr:row>
      <xdr:rowOff>101600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H31"/>
  <sheetViews>
    <sheetView topLeftCell="A14" workbookViewId="0">
      <selection activeCell="H2" sqref="H2"/>
    </sheetView>
  </sheetViews>
  <sheetFormatPr baseColWidth="10" defaultRowHeight="12.75"/>
  <cols>
    <col min="1" max="1" width="5.140625" style="610" customWidth="1"/>
    <col min="2" max="2" width="18.5703125" style="610" customWidth="1"/>
    <col min="3" max="3" width="17.28515625" style="610" customWidth="1"/>
    <col min="4" max="4" width="15.5703125" style="610" customWidth="1"/>
    <col min="5" max="5" width="17.7109375" style="610" customWidth="1"/>
    <col min="6" max="6" width="20" style="610" customWidth="1"/>
    <col min="7" max="16384" width="11.42578125" style="610"/>
  </cols>
  <sheetData>
    <row r="1" spans="2:8" ht="94.5" customHeight="1"/>
    <row r="2" spans="2:8" ht="23.25" customHeight="1">
      <c r="B2" s="825" t="s">
        <v>584</v>
      </c>
      <c r="C2" s="825"/>
      <c r="D2" s="825"/>
      <c r="E2" s="825"/>
      <c r="F2" s="825"/>
      <c r="G2" s="664"/>
      <c r="H2" s="665"/>
    </row>
    <row r="3" spans="2:8" ht="14.25">
      <c r="B3" s="666"/>
      <c r="C3" s="665"/>
      <c r="D3" s="665"/>
      <c r="E3" s="665"/>
      <c r="F3" s="665"/>
      <c r="G3" s="665"/>
      <c r="H3" s="665"/>
    </row>
    <row r="4" spans="2:8" ht="14.25">
      <c r="B4" s="667"/>
      <c r="C4" s="665"/>
      <c r="D4" s="665"/>
      <c r="E4" s="665"/>
      <c r="F4" s="665"/>
      <c r="G4" s="665"/>
      <c r="H4" s="665"/>
    </row>
    <row r="5" spans="2:8" ht="45" customHeight="1">
      <c r="B5" s="830" t="s">
        <v>585</v>
      </c>
      <c r="C5" s="830"/>
      <c r="D5" s="830"/>
      <c r="E5" s="830"/>
      <c r="F5" s="830"/>
      <c r="G5" s="668"/>
      <c r="H5" s="665"/>
    </row>
    <row r="6" spans="2:8" ht="15">
      <c r="B6" s="669"/>
      <c r="C6" s="665"/>
      <c r="D6" s="665"/>
      <c r="E6" s="665"/>
      <c r="F6" s="665"/>
      <c r="G6" s="665"/>
      <c r="H6" s="665"/>
    </row>
    <row r="7" spans="2:8" ht="15.75" thickBot="1">
      <c r="B7" s="671" t="s">
        <v>644</v>
      </c>
      <c r="C7" s="671"/>
      <c r="D7" s="674"/>
      <c r="E7" s="674"/>
      <c r="F7" s="670"/>
      <c r="G7" s="665"/>
      <c r="H7" s="665"/>
    </row>
    <row r="8" spans="2:8" ht="15">
      <c r="B8" s="669"/>
      <c r="C8" s="665"/>
      <c r="D8" s="665"/>
      <c r="E8" s="665"/>
      <c r="F8" s="665"/>
      <c r="G8" s="665"/>
      <c r="H8" s="665"/>
    </row>
    <row r="9" spans="2:8" ht="15.75" customHeight="1" thickBot="1">
      <c r="B9" s="826" t="s">
        <v>645</v>
      </c>
      <c r="C9" s="826"/>
      <c r="D9" s="826"/>
      <c r="E9" s="826"/>
      <c r="F9" s="826"/>
      <c r="G9" s="665"/>
    </row>
    <row r="10" spans="2:8" ht="15">
      <c r="B10" s="669"/>
      <c r="C10" s="665"/>
      <c r="D10" s="665"/>
      <c r="E10" s="665"/>
      <c r="F10" s="665"/>
      <c r="G10" s="665"/>
      <c r="H10" s="665"/>
    </row>
    <row r="11" spans="2:8" ht="15.75" thickBot="1">
      <c r="B11" s="826" t="s">
        <v>649</v>
      </c>
      <c r="C11" s="826"/>
      <c r="D11" s="826"/>
      <c r="E11" s="826"/>
      <c r="F11" s="826"/>
      <c r="G11" s="672"/>
    </row>
    <row r="12" spans="2:8" ht="15">
      <c r="B12" s="612"/>
      <c r="G12" s="665"/>
    </row>
    <row r="13" spans="2:8" ht="60" customHeight="1" thickBot="1">
      <c r="B13" s="829" t="s">
        <v>643</v>
      </c>
      <c r="C13" s="829"/>
      <c r="D13" s="829"/>
      <c r="E13" s="829"/>
      <c r="F13" s="829"/>
      <c r="G13" s="673"/>
      <c r="H13" s="662"/>
    </row>
    <row r="14" spans="2:8">
      <c r="B14" s="613" t="s">
        <v>586</v>
      </c>
      <c r="G14" s="665"/>
    </row>
    <row r="15" spans="2:8" ht="15">
      <c r="B15" s="612"/>
      <c r="G15" s="665"/>
    </row>
    <row r="16" spans="2:8" ht="15.75" thickBot="1">
      <c r="B16" s="826" t="s">
        <v>587</v>
      </c>
      <c r="C16" s="826"/>
      <c r="D16" s="826"/>
      <c r="E16" s="826"/>
      <c r="F16" s="826"/>
      <c r="G16" s="672"/>
      <c r="H16" s="663"/>
    </row>
    <row r="17" spans="2:8" ht="15">
      <c r="B17" s="612"/>
      <c r="G17" s="665"/>
    </row>
    <row r="18" spans="2:8" ht="15.75" thickBot="1">
      <c r="B18" s="826" t="s">
        <v>588</v>
      </c>
      <c r="C18" s="826"/>
      <c r="D18" s="826"/>
      <c r="E18" s="826"/>
      <c r="F18" s="826"/>
      <c r="G18" s="663"/>
      <c r="H18" s="663"/>
    </row>
    <row r="19" spans="2:8" ht="15">
      <c r="B19" s="612"/>
    </row>
    <row r="20" spans="2:8" ht="15.75" thickBot="1">
      <c r="B20" s="826" t="s">
        <v>589</v>
      </c>
      <c r="C20" s="826"/>
      <c r="D20" s="826"/>
      <c r="E20" s="826"/>
      <c r="F20" s="826"/>
      <c r="G20" s="663"/>
    </row>
    <row r="21" spans="2:8" ht="15">
      <c r="B21" s="612"/>
    </row>
    <row r="22" spans="2:8" ht="15.75" thickBot="1">
      <c r="B22" s="826" t="s">
        <v>590</v>
      </c>
      <c r="C22" s="826"/>
      <c r="D22" s="826"/>
      <c r="E22" s="826"/>
      <c r="F22" s="826"/>
      <c r="G22" s="663"/>
      <c r="H22" s="663"/>
    </row>
    <row r="23" spans="2:8" ht="14.25">
      <c r="B23" s="611"/>
    </row>
    <row r="24" spans="2:8" ht="15" thickBot="1">
      <c r="B24" s="611"/>
    </row>
    <row r="25" spans="2:8" ht="46.5" customHeight="1">
      <c r="B25" s="617" t="s">
        <v>591</v>
      </c>
      <c r="C25" s="617" t="s">
        <v>592</v>
      </c>
      <c r="D25" s="617" t="s">
        <v>646</v>
      </c>
      <c r="E25" s="617" t="s">
        <v>593</v>
      </c>
      <c r="F25" s="617" t="s">
        <v>594</v>
      </c>
    </row>
    <row r="26" spans="2:8" ht="15" thickBot="1">
      <c r="B26" s="614">
        <v>142500</v>
      </c>
      <c r="C26" s="615" t="s">
        <v>595</v>
      </c>
      <c r="D26" s="615">
        <v>5</v>
      </c>
      <c r="E26" s="659">
        <v>142500000000</v>
      </c>
      <c r="F26" s="659">
        <v>122500000000</v>
      </c>
    </row>
    <row r="27" spans="2:8" ht="15" thickBot="1">
      <c r="B27" s="614">
        <v>1440</v>
      </c>
      <c r="C27" s="615" t="s">
        <v>596</v>
      </c>
      <c r="D27" s="615">
        <v>1</v>
      </c>
      <c r="E27" s="659">
        <v>1440000000</v>
      </c>
      <c r="F27" s="659">
        <v>1440000000</v>
      </c>
    </row>
    <row r="28" spans="2:8" ht="15" thickBot="1">
      <c r="B28" s="614">
        <v>416060</v>
      </c>
      <c r="C28" s="615" t="s">
        <v>597</v>
      </c>
      <c r="D28" s="615">
        <v>1</v>
      </c>
      <c r="E28" s="659">
        <v>416060000000</v>
      </c>
      <c r="F28" s="659">
        <v>276060000000</v>
      </c>
    </row>
    <row r="29" spans="2:8" ht="15" thickBot="1">
      <c r="B29" s="614">
        <v>140000</v>
      </c>
      <c r="C29" s="615" t="s">
        <v>598</v>
      </c>
      <c r="D29" s="615">
        <v>1</v>
      </c>
      <c r="E29" s="659">
        <v>140000000000</v>
      </c>
      <c r="F29" s="659">
        <v>100000000000</v>
      </c>
    </row>
    <row r="30" spans="2:8" ht="15.75" thickBot="1">
      <c r="B30" s="616">
        <v>700000</v>
      </c>
      <c r="C30" s="827" t="s">
        <v>384</v>
      </c>
      <c r="D30" s="828"/>
      <c r="E30" s="660">
        <f>SUM(E26:E29)</f>
        <v>700000000000</v>
      </c>
      <c r="F30" s="660">
        <f>SUM(F26:F29)</f>
        <v>500000000000</v>
      </c>
    </row>
    <row r="31" spans="2:8" ht="14.25">
      <c r="B31" s="611"/>
    </row>
  </sheetData>
  <mergeCells count="10">
    <mergeCell ref="B2:F2"/>
    <mergeCell ref="B22:F22"/>
    <mergeCell ref="B9:F9"/>
    <mergeCell ref="C30:D30"/>
    <mergeCell ref="B13:F13"/>
    <mergeCell ref="B5:F5"/>
    <mergeCell ref="B11:F11"/>
    <mergeCell ref="B16:F16"/>
    <mergeCell ref="B18:F18"/>
    <mergeCell ref="B20:F20"/>
  </mergeCells>
  <pageMargins left="0.70866141732283472" right="0.70866141732283472" top="0.74803149606299213" bottom="0.74803149606299213" header="0.31496062992125984" footer="0.31496062992125984"/>
  <pageSetup paperSize="9" orientation="portrait" verticalDpi="300" r:id="rId1"/>
  <headerFooter>
    <oddFooter>&amp;C1</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62"/>
  <sheetViews>
    <sheetView showGridLines="0" workbookViewId="0">
      <selection activeCell="O89" sqref="O89"/>
    </sheetView>
  </sheetViews>
  <sheetFormatPr baseColWidth="10" defaultColWidth="11.5703125" defaultRowHeight="10.5"/>
  <cols>
    <col min="1" max="1" width="12.42578125" style="4" customWidth="1"/>
    <col min="2" max="2" width="9.5703125" style="4" customWidth="1"/>
    <col min="3" max="4" width="12.5703125" style="4" customWidth="1"/>
    <col min="5" max="5" width="6.42578125" style="4" hidden="1" customWidth="1"/>
    <col min="6" max="6" width="10.85546875" style="4" hidden="1" customWidth="1"/>
    <col min="7" max="7" width="8.140625" style="4" hidden="1" customWidth="1"/>
    <col min="8" max="8" width="11" style="4" customWidth="1"/>
    <col min="9" max="9" width="6.85546875" style="4" customWidth="1"/>
    <col min="10" max="10" width="10.140625" style="408" customWidth="1"/>
    <col min="11" max="11" width="12.42578125" style="4" customWidth="1"/>
    <col min="12" max="12" width="12.42578125" style="4" bestFit="1" customWidth="1"/>
    <col min="13" max="13" width="9.42578125" style="283" customWidth="1"/>
    <col min="14" max="14" width="23" style="283" customWidth="1"/>
    <col min="15" max="15" width="14.140625" style="283" customWidth="1"/>
    <col min="16" max="16" width="13.5703125" style="283" customWidth="1"/>
    <col min="17" max="17" width="6.28515625" style="283" customWidth="1"/>
    <col min="18" max="18" width="20.140625" style="283" bestFit="1" customWidth="1"/>
    <col min="19" max="19" width="23.85546875" style="283" customWidth="1"/>
    <col min="20" max="20" width="14.140625" style="283" bestFit="1" customWidth="1"/>
    <col min="21" max="25" width="11.5703125" style="283"/>
    <col min="26" max="16384" width="11.5703125" style="4"/>
  </cols>
  <sheetData>
    <row r="1" spans="1:25" s="1" customFormat="1" ht="12.75">
      <c r="J1" s="406"/>
      <c r="M1" s="310"/>
      <c r="N1" s="310"/>
      <c r="O1" s="310"/>
      <c r="P1" s="310"/>
      <c r="Q1" s="310"/>
      <c r="R1" s="310"/>
      <c r="S1" s="310"/>
      <c r="T1" s="310"/>
      <c r="U1" s="310"/>
      <c r="V1" s="310"/>
      <c r="W1" s="310"/>
      <c r="X1" s="310"/>
      <c r="Y1" s="310"/>
    </row>
    <row r="2" spans="1:25" s="1" customFormat="1" ht="12.75">
      <c r="J2" s="406"/>
      <c r="M2" s="310"/>
      <c r="N2" s="310"/>
      <c r="O2" s="310"/>
      <c r="P2" s="310"/>
      <c r="Q2" s="310"/>
      <c r="R2" s="310"/>
      <c r="S2" s="310"/>
      <c r="T2" s="310"/>
      <c r="U2" s="310"/>
      <c r="V2" s="310"/>
      <c r="W2" s="310"/>
      <c r="X2" s="310"/>
      <c r="Y2" s="310"/>
    </row>
    <row r="3" spans="1:25" s="2" customFormat="1" ht="14.25">
      <c r="B3" s="147"/>
      <c r="C3" s="147"/>
      <c r="D3" s="147"/>
      <c r="E3" s="147"/>
      <c r="F3" s="147"/>
      <c r="G3" s="147"/>
      <c r="H3" s="147"/>
      <c r="I3" s="147"/>
      <c r="J3" s="764" t="s">
        <v>39</v>
      </c>
      <c r="K3" s="255">
        <v>43555</v>
      </c>
      <c r="M3" s="549"/>
      <c r="N3" s="549"/>
      <c r="O3" s="549"/>
      <c r="P3" s="549"/>
      <c r="Q3" s="549"/>
      <c r="R3" s="549"/>
      <c r="S3" s="549"/>
      <c r="T3" s="549"/>
      <c r="U3" s="549"/>
      <c r="V3" s="549"/>
      <c r="W3" s="549"/>
      <c r="X3" s="549"/>
      <c r="Y3" s="549"/>
    </row>
    <row r="4" spans="1:25" s="2" customFormat="1" ht="14.25">
      <c r="B4" s="147"/>
      <c r="C4" s="147"/>
      <c r="D4" s="147"/>
      <c r="E4" s="147"/>
      <c r="F4" s="147"/>
      <c r="G4" s="147"/>
      <c r="H4" s="147"/>
      <c r="I4" s="147"/>
      <c r="J4" s="764" t="s">
        <v>236</v>
      </c>
      <c r="K4" s="255">
        <v>43465</v>
      </c>
      <c r="L4" s="402"/>
      <c r="M4" s="549"/>
      <c r="N4" s="549"/>
      <c r="O4" s="549"/>
      <c r="P4" s="549"/>
      <c r="Q4" s="549"/>
      <c r="R4" s="549"/>
      <c r="S4" s="549"/>
      <c r="T4" s="549"/>
      <c r="U4" s="549"/>
      <c r="V4" s="549"/>
      <c r="W4" s="549"/>
      <c r="X4" s="549"/>
      <c r="Y4" s="549"/>
    </row>
    <row r="5" spans="1:25" s="2" customFormat="1" ht="14.25">
      <c r="A5" s="256" t="s">
        <v>658</v>
      </c>
      <c r="B5" s="256"/>
      <c r="C5" s="256"/>
      <c r="D5" s="256"/>
      <c r="E5" s="256"/>
      <c r="F5" s="256"/>
      <c r="G5" s="256"/>
      <c r="H5" s="765" t="s">
        <v>659</v>
      </c>
      <c r="I5" s="256"/>
      <c r="J5" s="256"/>
      <c r="K5" s="256"/>
      <c r="L5" s="256"/>
      <c r="M5" s="549"/>
      <c r="N5" s="549"/>
      <c r="O5" s="549"/>
      <c r="P5" s="549"/>
      <c r="Q5" s="549"/>
      <c r="R5" s="549"/>
      <c r="S5" s="549"/>
      <c r="T5" s="549"/>
      <c r="U5" s="549"/>
      <c r="V5" s="549"/>
      <c r="W5" s="549"/>
      <c r="X5" s="549"/>
      <c r="Y5" s="549"/>
    </row>
    <row r="6" spans="1:25">
      <c r="A6" s="3"/>
      <c r="B6" s="3"/>
      <c r="C6" s="3"/>
      <c r="D6" s="3"/>
      <c r="E6" s="3"/>
      <c r="F6" s="3"/>
      <c r="G6" s="3"/>
      <c r="H6" s="3"/>
      <c r="I6" s="3"/>
      <c r="J6" s="407"/>
      <c r="K6" s="3"/>
      <c r="L6" s="3"/>
    </row>
    <row r="8" spans="1:25">
      <c r="A8" s="5" t="s">
        <v>1</v>
      </c>
      <c r="B8" s="6"/>
      <c r="C8" s="7">
        <v>43555</v>
      </c>
      <c r="D8" s="7">
        <v>43465</v>
      </c>
      <c r="E8" s="7" t="s">
        <v>302</v>
      </c>
      <c r="F8" s="7">
        <v>37986</v>
      </c>
      <c r="G8" s="7" t="s">
        <v>302</v>
      </c>
      <c r="H8" s="5" t="s">
        <v>2</v>
      </c>
      <c r="I8" s="242"/>
      <c r="J8" s="410"/>
      <c r="K8" s="8">
        <v>43555</v>
      </c>
      <c r="L8" s="8">
        <v>43465</v>
      </c>
    </row>
    <row r="9" spans="1:25">
      <c r="A9" s="9"/>
      <c r="B9" s="10"/>
      <c r="C9" s="11"/>
      <c r="D9" s="11"/>
      <c r="E9" s="11"/>
      <c r="F9" s="11"/>
      <c r="G9" s="11"/>
      <c r="H9" s="9"/>
      <c r="I9" s="37"/>
      <c r="J9" s="411"/>
      <c r="K9" s="12"/>
      <c r="L9" s="163"/>
      <c r="N9" s="168"/>
    </row>
    <row r="10" spans="1:25">
      <c r="A10" s="27" t="s">
        <v>3</v>
      </c>
      <c r="B10" s="28"/>
      <c r="C10" s="13"/>
      <c r="D10" s="13"/>
      <c r="E10" s="158"/>
      <c r="F10" s="13"/>
      <c r="G10" s="158"/>
      <c r="H10" s="27" t="s">
        <v>4</v>
      </c>
      <c r="I10" s="243"/>
      <c r="J10" s="412"/>
      <c r="K10" s="12"/>
      <c r="L10" s="198"/>
      <c r="N10" s="168"/>
    </row>
    <row r="11" spans="1:25">
      <c r="A11" s="9" t="s">
        <v>31</v>
      </c>
      <c r="B11" s="10" t="s">
        <v>21</v>
      </c>
      <c r="C11" s="203">
        <v>39861767</v>
      </c>
      <c r="D11" s="203">
        <v>15998214</v>
      </c>
      <c r="E11" s="157">
        <v>149.16385666550028</v>
      </c>
      <c r="F11" s="11">
        <v>23863553</v>
      </c>
      <c r="G11" s="157">
        <v>67.040369051498743</v>
      </c>
      <c r="H11" s="9" t="s">
        <v>506</v>
      </c>
      <c r="I11" s="37" t="s">
        <v>323</v>
      </c>
      <c r="J11" s="408" t="s">
        <v>323</v>
      </c>
      <c r="K11" s="341">
        <v>54321827.482289903</v>
      </c>
      <c r="L11" s="341">
        <v>77212783.770942792</v>
      </c>
      <c r="M11" s="334"/>
      <c r="N11" s="574"/>
      <c r="O11" s="577">
        <v>0</v>
      </c>
      <c r="P11" s="577">
        <v>-39861767</v>
      </c>
    </row>
    <row r="12" spans="1:25">
      <c r="A12" s="9" t="s">
        <v>32</v>
      </c>
      <c r="B12" s="10" t="s">
        <v>22</v>
      </c>
      <c r="C12" s="203">
        <v>470773214</v>
      </c>
      <c r="D12" s="203">
        <v>461088005</v>
      </c>
      <c r="E12" s="157">
        <v>2.1005120269827882</v>
      </c>
      <c r="F12" s="11">
        <v>9685209</v>
      </c>
      <c r="G12" s="157">
        <v>4760.7439860100076</v>
      </c>
      <c r="H12" s="9" t="s">
        <v>507</v>
      </c>
      <c r="I12" s="37" t="s">
        <v>324</v>
      </c>
      <c r="J12" s="408" t="s">
        <v>324</v>
      </c>
      <c r="K12" s="341">
        <v>206901472.52599999</v>
      </c>
      <c r="L12" s="341">
        <v>169672600.54899999</v>
      </c>
      <c r="M12" s="334"/>
      <c r="N12" s="574" t="s">
        <v>452</v>
      </c>
      <c r="O12" s="577">
        <v>470773213.76300001</v>
      </c>
      <c r="P12" s="577">
        <v>-0.2369999885559082</v>
      </c>
      <c r="R12" s="574" t="s">
        <v>457</v>
      </c>
      <c r="S12" s="577">
        <v>-6663248.4900000002</v>
      </c>
    </row>
    <row r="13" spans="1:25">
      <c r="A13" s="9" t="s">
        <v>33</v>
      </c>
      <c r="B13" s="10" t="s">
        <v>23</v>
      </c>
      <c r="C13" s="203">
        <v>13158593.416999999</v>
      </c>
      <c r="D13" s="203">
        <v>10881923.416999999</v>
      </c>
      <c r="E13" s="157">
        <v>20.921577121589845</v>
      </c>
      <c r="F13" s="11">
        <v>2276670</v>
      </c>
      <c r="G13" s="157">
        <v>477.97543855719096</v>
      </c>
      <c r="H13" s="9" t="s">
        <v>508</v>
      </c>
      <c r="I13" s="37" t="s">
        <v>28</v>
      </c>
      <c r="J13" s="408" t="s">
        <v>28</v>
      </c>
      <c r="K13" s="341">
        <v>597556</v>
      </c>
      <c r="L13" s="341">
        <v>719964</v>
      </c>
      <c r="M13" s="334"/>
      <c r="N13" s="168"/>
      <c r="O13" s="334"/>
      <c r="P13" s="577">
        <v>-13158593.416999999</v>
      </c>
      <c r="R13" s="574" t="s">
        <v>527</v>
      </c>
      <c r="S13" s="577">
        <v>-224585.264</v>
      </c>
    </row>
    <row r="14" spans="1:25">
      <c r="A14" s="9" t="s">
        <v>34</v>
      </c>
      <c r="B14" s="10" t="s">
        <v>24</v>
      </c>
      <c r="C14" s="203">
        <v>485132094.93699998</v>
      </c>
      <c r="D14" s="203">
        <v>474734898.171</v>
      </c>
      <c r="E14" s="157">
        <v>2.1901058477177493</v>
      </c>
      <c r="F14" s="11">
        <v>10397196.765999973</v>
      </c>
      <c r="G14" s="157">
        <v>4565.9893609346473</v>
      </c>
      <c r="H14" s="9" t="s">
        <v>509</v>
      </c>
      <c r="I14" s="37" t="s">
        <v>29</v>
      </c>
      <c r="J14" s="408" t="s">
        <v>29</v>
      </c>
      <c r="K14" s="341">
        <v>6644354</v>
      </c>
      <c r="L14" s="341">
        <v>3723190</v>
      </c>
      <c r="M14" s="334"/>
      <c r="N14" s="574" t="s">
        <v>453</v>
      </c>
      <c r="O14" s="577">
        <v>485132094.43400002</v>
      </c>
      <c r="P14" s="577">
        <v>-0.50299996137619019</v>
      </c>
      <c r="R14" s="574" t="s">
        <v>530</v>
      </c>
      <c r="S14" s="577">
        <v>-6644354.5010000002</v>
      </c>
    </row>
    <row r="15" spans="1:25">
      <c r="A15" s="9"/>
      <c r="B15" s="10"/>
      <c r="C15" s="203"/>
      <c r="D15" s="202"/>
      <c r="E15" s="157"/>
      <c r="F15" s="11"/>
      <c r="G15" s="157"/>
      <c r="H15" s="9" t="s">
        <v>510</v>
      </c>
      <c r="I15" s="37" t="s">
        <v>30</v>
      </c>
      <c r="J15" s="408" t="s">
        <v>30</v>
      </c>
      <c r="K15" s="341">
        <v>3379518</v>
      </c>
      <c r="L15" s="341">
        <v>2089283</v>
      </c>
      <c r="M15" s="334"/>
      <c r="N15" s="168"/>
      <c r="O15" s="334"/>
      <c r="P15" s="577">
        <v>0</v>
      </c>
      <c r="R15" s="574" t="s">
        <v>456</v>
      </c>
      <c r="S15" s="577">
        <v>-3379518.0780000002</v>
      </c>
    </row>
    <row r="16" spans="1:25">
      <c r="A16" s="9"/>
      <c r="B16" s="10"/>
      <c r="C16" s="203"/>
      <c r="D16" s="202"/>
      <c r="E16" s="157"/>
      <c r="F16" s="11"/>
      <c r="G16" s="157"/>
      <c r="H16" s="9"/>
      <c r="I16" s="37"/>
      <c r="J16" s="411"/>
      <c r="K16" s="203"/>
      <c r="L16" s="198"/>
      <c r="M16" s="334"/>
      <c r="N16" s="168"/>
      <c r="O16" s="334"/>
      <c r="P16" s="577">
        <v>0</v>
      </c>
    </row>
    <row r="17" spans="1:20">
      <c r="A17" s="9"/>
      <c r="C17" s="202"/>
      <c r="D17" s="202"/>
      <c r="E17" s="157"/>
      <c r="F17" s="11"/>
      <c r="G17" s="157"/>
      <c r="H17" s="9"/>
      <c r="I17" s="37"/>
      <c r="J17" s="411"/>
      <c r="K17" s="203"/>
      <c r="L17" s="198"/>
      <c r="M17" s="334"/>
      <c r="N17" s="168"/>
      <c r="O17" s="334"/>
      <c r="P17" s="577">
        <v>0</v>
      </c>
    </row>
    <row r="18" spans="1:20">
      <c r="A18" s="15" t="s">
        <v>5</v>
      </c>
      <c r="B18" s="99"/>
      <c r="C18" s="339">
        <v>1008925669.354</v>
      </c>
      <c r="D18" s="339">
        <v>962703039.58800006</v>
      </c>
      <c r="E18" s="159">
        <v>4.801338301142315</v>
      </c>
      <c r="F18" s="29">
        <v>82502680</v>
      </c>
      <c r="G18" s="159">
        <v>1122.9004795407857</v>
      </c>
      <c r="H18" s="17" t="s">
        <v>6</v>
      </c>
      <c r="I18" s="244"/>
      <c r="J18" s="413"/>
      <c r="K18" s="204">
        <v>271844728.00828993</v>
      </c>
      <c r="L18" s="339">
        <v>253417821.31994277</v>
      </c>
      <c r="M18" s="334"/>
      <c r="N18" s="607"/>
      <c r="O18" s="607"/>
      <c r="P18" s="607"/>
      <c r="R18" s="574" t="s">
        <v>458</v>
      </c>
      <c r="S18" s="577">
        <v>-271844729.04900002</v>
      </c>
      <c r="T18" s="577">
        <v>-1.0407100915908813</v>
      </c>
    </row>
    <row r="19" spans="1:20">
      <c r="A19" s="9"/>
      <c r="B19" s="10"/>
      <c r="C19" s="203"/>
      <c r="D19" s="203"/>
      <c r="E19" s="157"/>
      <c r="F19" s="11"/>
      <c r="G19" s="157"/>
      <c r="H19" s="18"/>
      <c r="I19" s="62"/>
      <c r="J19" s="414"/>
      <c r="K19" s="166"/>
      <c r="L19" s="166"/>
      <c r="M19" s="334"/>
      <c r="N19" s="168"/>
      <c r="O19" s="334"/>
      <c r="P19" s="334"/>
    </row>
    <row r="20" spans="1:20" ht="11.25">
      <c r="A20" s="27" t="s">
        <v>7</v>
      </c>
      <c r="B20" s="28"/>
      <c r="C20" s="203"/>
      <c r="D20" s="340"/>
      <c r="E20" s="158"/>
      <c r="F20" s="13"/>
      <c r="G20" s="158"/>
      <c r="H20" s="27" t="s">
        <v>8</v>
      </c>
      <c r="I20" s="243"/>
      <c r="J20" s="412"/>
      <c r="K20" s="166"/>
      <c r="L20" s="166"/>
      <c r="M20" s="334"/>
      <c r="N20" s="168"/>
      <c r="O20" s="442"/>
    </row>
    <row r="21" spans="1:20">
      <c r="A21" s="9" t="s">
        <v>35</v>
      </c>
      <c r="B21" s="10" t="s">
        <v>22</v>
      </c>
      <c r="C21" s="203">
        <v>121702294</v>
      </c>
      <c r="D21" s="203">
        <v>120084395</v>
      </c>
      <c r="E21" s="157">
        <v>1.3473016206643669</v>
      </c>
      <c r="F21" s="11">
        <v>1720894</v>
      </c>
      <c r="G21" s="157">
        <v>6972.038951847122</v>
      </c>
      <c r="H21" s="9" t="s">
        <v>38</v>
      </c>
      <c r="I21" s="37"/>
      <c r="J21" s="411" t="s">
        <v>26</v>
      </c>
      <c r="K21" s="166">
        <v>0</v>
      </c>
      <c r="L21" s="341">
        <v>0</v>
      </c>
      <c r="M21" s="334"/>
      <c r="N21" s="168"/>
    </row>
    <row r="22" spans="1:20">
      <c r="A22" s="9" t="s">
        <v>33</v>
      </c>
      <c r="B22" s="10" t="s">
        <v>23</v>
      </c>
      <c r="C22" s="203">
        <v>11889646.798</v>
      </c>
      <c r="D22" s="203">
        <v>3617736.798</v>
      </c>
      <c r="E22" s="157">
        <v>228.64875091446604</v>
      </c>
      <c r="F22" s="11">
        <v>11096</v>
      </c>
      <c r="G22" s="157">
        <v>107052.54864816151</v>
      </c>
      <c r="H22" s="9" t="s">
        <v>511</v>
      </c>
      <c r="I22" s="37" t="s">
        <v>27</v>
      </c>
      <c r="J22" s="411" t="s">
        <v>324</v>
      </c>
      <c r="K22" s="341">
        <v>251469741</v>
      </c>
      <c r="L22" s="341">
        <v>230438736</v>
      </c>
      <c r="M22" s="334"/>
      <c r="N22" s="168"/>
    </row>
    <row r="23" spans="1:20" hidden="1">
      <c r="A23" s="9" t="s">
        <v>36</v>
      </c>
      <c r="B23" s="10" t="s">
        <v>24</v>
      </c>
      <c r="C23" s="203">
        <v>0</v>
      </c>
      <c r="D23" s="203">
        <v>0</v>
      </c>
      <c r="E23" s="157" t="e">
        <v>#DIV/0!</v>
      </c>
      <c r="F23" s="11">
        <v>1180757</v>
      </c>
      <c r="G23" s="157">
        <v>-100</v>
      </c>
      <c r="H23" s="9" t="s">
        <v>281</v>
      </c>
      <c r="I23" s="37"/>
      <c r="J23" s="411" t="s">
        <v>28</v>
      </c>
      <c r="K23" s="203">
        <v>0</v>
      </c>
      <c r="L23" s="341">
        <v>0</v>
      </c>
      <c r="M23" s="334"/>
      <c r="N23" s="168"/>
    </row>
    <row r="24" spans="1:20">
      <c r="A24" s="9" t="s">
        <v>37</v>
      </c>
      <c r="B24" s="10" t="s">
        <v>25</v>
      </c>
      <c r="C24" s="203">
        <v>58189630</v>
      </c>
      <c r="D24" s="198">
        <v>59568264</v>
      </c>
      <c r="E24" s="157">
        <v>-2.314376662042728</v>
      </c>
      <c r="F24" s="11">
        <v>23268393</v>
      </c>
      <c r="G24" s="157">
        <v>150.08014090186632</v>
      </c>
      <c r="H24" s="9"/>
      <c r="I24" s="37"/>
      <c r="J24" s="411"/>
      <c r="K24" s="203"/>
      <c r="L24" s="341"/>
      <c r="M24" s="334"/>
      <c r="N24" s="574"/>
      <c r="O24" s="577"/>
      <c r="P24" s="577"/>
    </row>
    <row r="25" spans="1:20">
      <c r="A25" s="9"/>
      <c r="B25" s="10"/>
      <c r="C25" s="203"/>
      <c r="D25" s="203"/>
      <c r="E25" s="157"/>
      <c r="F25" s="11"/>
      <c r="G25" s="157"/>
      <c r="H25" s="30" t="s">
        <v>9</v>
      </c>
      <c r="I25" s="245"/>
      <c r="J25" s="415"/>
      <c r="K25" s="339">
        <v>251469741</v>
      </c>
      <c r="L25" s="339">
        <v>230438736</v>
      </c>
      <c r="M25" s="334"/>
      <c r="N25" s="168"/>
      <c r="P25" s="168"/>
    </row>
    <row r="26" spans="1:20">
      <c r="A26" s="9"/>
      <c r="B26" s="10"/>
      <c r="C26" s="203"/>
      <c r="D26" s="203"/>
      <c r="E26" s="157"/>
      <c r="F26" s="11"/>
      <c r="G26" s="157"/>
      <c r="H26" s="17" t="s">
        <v>10</v>
      </c>
      <c r="I26" s="244"/>
      <c r="J26" s="413"/>
      <c r="K26" s="201">
        <v>523314469.00828993</v>
      </c>
      <c r="L26" s="201">
        <v>483856557.31994277</v>
      </c>
      <c r="M26" s="334"/>
      <c r="N26" s="168"/>
      <c r="O26" s="168"/>
      <c r="P26" s="168"/>
    </row>
    <row r="27" spans="1:20">
      <c r="A27" s="9"/>
      <c r="B27" s="10"/>
      <c r="C27" s="203"/>
      <c r="D27" s="203"/>
      <c r="E27" s="157"/>
      <c r="F27" s="11"/>
      <c r="G27" s="157"/>
      <c r="H27" s="18"/>
      <c r="I27" s="62"/>
      <c r="J27" s="414"/>
      <c r="K27" s="12"/>
      <c r="L27" s="12"/>
      <c r="M27" s="334"/>
      <c r="N27" s="168"/>
      <c r="P27" s="168"/>
    </row>
    <row r="28" spans="1:20" ht="11.25">
      <c r="A28" s="18"/>
      <c r="B28" s="19"/>
      <c r="C28" s="203"/>
      <c r="D28" s="203"/>
      <c r="E28" s="157"/>
      <c r="F28" s="11"/>
      <c r="G28" s="157"/>
      <c r="H28" s="197" t="s">
        <v>11</v>
      </c>
      <c r="I28" s="257"/>
      <c r="J28" s="410"/>
      <c r="K28" s="20"/>
      <c r="L28" s="20"/>
      <c r="M28" s="334"/>
      <c r="N28" s="442"/>
      <c r="O28" s="396"/>
      <c r="P28" s="442"/>
      <c r="Q28" s="396"/>
    </row>
    <row r="29" spans="1:20" ht="11.25">
      <c r="A29" s="9"/>
      <c r="B29" s="10"/>
      <c r="C29" s="203"/>
      <c r="D29" s="203"/>
      <c r="E29" s="157"/>
      <c r="F29" s="11"/>
      <c r="G29" s="157"/>
      <c r="H29" s="9" t="s">
        <v>320</v>
      </c>
      <c r="I29" s="37"/>
      <c r="J29" s="411"/>
      <c r="K29" s="12">
        <v>700000000</v>
      </c>
      <c r="L29" s="12">
        <v>500000000</v>
      </c>
      <c r="M29" s="334"/>
      <c r="N29" s="442"/>
      <c r="O29" s="442"/>
      <c r="P29" s="442"/>
      <c r="Q29" s="396"/>
    </row>
    <row r="30" spans="1:20" ht="11.25">
      <c r="A30" s="11"/>
      <c r="B30" s="21"/>
      <c r="C30" s="203"/>
      <c r="D30" s="203"/>
      <c r="E30" s="157"/>
      <c r="F30" s="11"/>
      <c r="G30" s="157"/>
      <c r="H30" s="9" t="s">
        <v>317</v>
      </c>
      <c r="I30" s="37"/>
      <c r="J30" s="411"/>
      <c r="K30" s="198">
        <v>-200000000</v>
      </c>
      <c r="L30" s="198">
        <v>0</v>
      </c>
      <c r="M30" s="334"/>
      <c r="N30" s="442"/>
      <c r="O30" s="442"/>
      <c r="P30" s="442"/>
      <c r="Q30" s="396"/>
    </row>
    <row r="31" spans="1:20" ht="11.25">
      <c r="A31" s="9"/>
      <c r="B31" s="10"/>
      <c r="C31" s="203"/>
      <c r="D31" s="203"/>
      <c r="E31" s="157"/>
      <c r="F31" s="11"/>
      <c r="G31" s="157"/>
      <c r="H31" s="9" t="s">
        <v>12</v>
      </c>
      <c r="I31" s="37"/>
      <c r="J31" s="411"/>
      <c r="K31" s="198">
        <v>53942497</v>
      </c>
      <c r="L31" s="198">
        <v>53942497</v>
      </c>
      <c r="M31" s="334"/>
      <c r="N31" s="168"/>
      <c r="O31" s="442"/>
      <c r="P31" s="442"/>
    </row>
    <row r="32" spans="1:20" ht="11.25">
      <c r="A32" s="9"/>
      <c r="B32" s="10"/>
      <c r="C32" s="203"/>
      <c r="D32" s="203"/>
      <c r="E32" s="157"/>
      <c r="F32" s="11"/>
      <c r="G32" s="157"/>
      <c r="H32" s="9" t="s">
        <v>13</v>
      </c>
      <c r="I32" s="37"/>
      <c r="J32" s="411"/>
      <c r="K32" s="198">
        <v>33523205</v>
      </c>
      <c r="L32" s="198">
        <v>33139969</v>
      </c>
      <c r="M32" s="334"/>
      <c r="N32" s="168"/>
      <c r="O32" s="442"/>
      <c r="P32" s="168"/>
    </row>
    <row r="33" spans="1:25" ht="11.25">
      <c r="A33" s="9"/>
      <c r="B33" s="10"/>
      <c r="C33" s="203"/>
      <c r="D33" s="203"/>
      <c r="E33" s="157"/>
      <c r="F33" s="11"/>
      <c r="G33" s="157"/>
      <c r="H33" s="9" t="s">
        <v>14</v>
      </c>
      <c r="I33" s="37"/>
      <c r="J33" s="411"/>
      <c r="K33" s="198">
        <v>11300</v>
      </c>
      <c r="L33" s="198">
        <v>11300</v>
      </c>
      <c r="M33" s="334"/>
      <c r="N33" s="168"/>
      <c r="O33" s="442"/>
      <c r="P33" s="168"/>
    </row>
    <row r="34" spans="1:25" ht="11.25" customHeight="1">
      <c r="A34" s="9"/>
      <c r="B34" s="10"/>
      <c r="C34" s="203"/>
      <c r="D34" s="203"/>
      <c r="E34" s="157"/>
      <c r="F34" s="11"/>
      <c r="G34" s="157"/>
      <c r="H34" s="9" t="s">
        <v>15</v>
      </c>
      <c r="I34" s="37"/>
      <c r="J34" s="411"/>
      <c r="K34" s="198">
        <v>12000000</v>
      </c>
      <c r="L34" s="198">
        <v>12000000</v>
      </c>
      <c r="M34" s="334"/>
      <c r="N34" s="168"/>
      <c r="O34" s="442"/>
    </row>
    <row r="35" spans="1:25" ht="11.25" hidden="1">
      <c r="A35" s="9"/>
      <c r="B35" s="10"/>
      <c r="C35" s="203"/>
      <c r="D35" s="203"/>
      <c r="E35" s="157"/>
      <c r="F35" s="11"/>
      <c r="G35" s="157"/>
      <c r="H35" s="9" t="s">
        <v>16</v>
      </c>
      <c r="I35" s="37"/>
      <c r="J35" s="411"/>
      <c r="K35" s="198">
        <v>0</v>
      </c>
      <c r="L35" s="198">
        <v>0</v>
      </c>
      <c r="M35" s="334"/>
      <c r="N35" s="168"/>
      <c r="O35" s="442"/>
    </row>
    <row r="36" spans="1:25" ht="11.25">
      <c r="A36" s="9"/>
      <c r="B36" s="10"/>
      <c r="C36" s="341"/>
      <c r="D36" s="341"/>
      <c r="E36" s="160"/>
      <c r="F36" s="20"/>
      <c r="G36" s="160"/>
      <c r="H36" s="9" t="s">
        <v>340</v>
      </c>
      <c r="J36" s="405">
        <v>43555</v>
      </c>
      <c r="K36" s="198">
        <v>14892656</v>
      </c>
      <c r="L36" s="198">
        <v>63023113</v>
      </c>
      <c r="M36" s="334"/>
      <c r="N36" s="371"/>
      <c r="O36" s="442"/>
      <c r="P36" s="168"/>
    </row>
    <row r="37" spans="1:25" ht="11.25">
      <c r="A37" s="9"/>
      <c r="B37" s="10"/>
      <c r="C37" s="341"/>
      <c r="D37" s="341"/>
      <c r="E37" s="160"/>
      <c r="F37" s="20"/>
      <c r="G37" s="160"/>
      <c r="H37" s="9" t="s">
        <v>17</v>
      </c>
      <c r="I37" s="37"/>
      <c r="J37" s="411"/>
      <c r="K37" s="198">
        <v>63023113</v>
      </c>
      <c r="L37" s="198">
        <v>0</v>
      </c>
      <c r="M37" s="334"/>
      <c r="N37" s="168"/>
      <c r="O37" s="442"/>
      <c r="P37" s="334"/>
    </row>
    <row r="38" spans="1:25" ht="11.25">
      <c r="A38" s="9"/>
      <c r="B38" s="10"/>
      <c r="C38" s="203"/>
      <c r="D38" s="203"/>
      <c r="E38" s="160"/>
      <c r="F38" s="20"/>
      <c r="G38" s="160"/>
      <c r="H38" s="9"/>
      <c r="I38" s="37"/>
      <c r="J38" s="411"/>
      <c r="K38" s="9"/>
      <c r="L38" s="198"/>
      <c r="M38" s="334"/>
      <c r="O38" s="442"/>
    </row>
    <row r="39" spans="1:25">
      <c r="A39" s="15" t="s">
        <v>242</v>
      </c>
      <c r="B39" s="16"/>
      <c r="C39" s="342">
        <v>191781570.79800001</v>
      </c>
      <c r="D39" s="342">
        <v>183270395.79799998</v>
      </c>
      <c r="E39" s="161">
        <v>4.6440533742181795</v>
      </c>
      <c r="F39" s="31">
        <v>26181140</v>
      </c>
      <c r="G39" s="161">
        <v>632.5180293829834</v>
      </c>
      <c r="H39" s="15" t="s">
        <v>18</v>
      </c>
      <c r="I39" s="99"/>
      <c r="J39" s="409"/>
      <c r="K39" s="199">
        <v>677392771</v>
      </c>
      <c r="L39" s="267">
        <v>662116879</v>
      </c>
      <c r="M39" s="334"/>
      <c r="N39" s="574" t="s">
        <v>454</v>
      </c>
      <c r="O39" s="577">
        <v>191781571.32600001</v>
      </c>
      <c r="P39" s="577">
        <v>-0.52799999713897705</v>
      </c>
    </row>
    <row r="40" spans="1:25" ht="11.25">
      <c r="A40" s="22" t="s">
        <v>19</v>
      </c>
      <c r="B40" s="23"/>
      <c r="C40" s="205">
        <v>1200707240.152</v>
      </c>
      <c r="D40" s="205">
        <v>1145973436.3860002</v>
      </c>
      <c r="E40" s="162">
        <v>4.7761843362278178</v>
      </c>
      <c r="F40" s="24">
        <v>108683820</v>
      </c>
      <c r="G40" s="162">
        <v>1004.7709218833126</v>
      </c>
      <c r="H40" s="22" t="s">
        <v>20</v>
      </c>
      <c r="I40" s="246"/>
      <c r="J40" s="416"/>
      <c r="K40" s="200">
        <v>1200707240.0082898</v>
      </c>
      <c r="L40" s="200">
        <v>1145973436.3199427</v>
      </c>
      <c r="M40" s="334"/>
      <c r="O40" s="578"/>
    </row>
    <row r="41" spans="1:25" ht="11.25">
      <c r="C41" s="241"/>
      <c r="D41" s="26"/>
      <c r="E41" s="26"/>
      <c r="G41" s="26"/>
      <c r="H41" s="26"/>
      <c r="I41" s="26"/>
      <c r="J41" s="417"/>
      <c r="K41" s="230"/>
      <c r="M41" s="168"/>
      <c r="N41" s="168"/>
      <c r="O41" s="168"/>
    </row>
    <row r="42" spans="1:25">
      <c r="A42" s="32" t="s">
        <v>40</v>
      </c>
      <c r="B42" s="32"/>
      <c r="F42" s="3"/>
      <c r="H42" s="3"/>
      <c r="I42" s="3"/>
      <c r="J42" s="407"/>
      <c r="K42" s="403"/>
      <c r="L42" s="403"/>
      <c r="M42" s="579"/>
      <c r="N42" s="579"/>
    </row>
    <row r="43" spans="1:25" s="37" customFormat="1" ht="15">
      <c r="J43" s="411"/>
      <c r="K43" s="170"/>
      <c r="L43" s="170"/>
      <c r="M43" s="294"/>
      <c r="N43" s="294"/>
      <c r="O43" s="800"/>
      <c r="P43" s="294"/>
      <c r="Q43" s="294"/>
      <c r="R43" s="294"/>
      <c r="S43" s="294"/>
      <c r="T43" s="294"/>
      <c r="U43" s="294"/>
      <c r="V43" s="294"/>
      <c r="W43" s="294"/>
      <c r="X43" s="294"/>
      <c r="Y43" s="294"/>
    </row>
    <row r="44" spans="1:25" s="37" customFormat="1">
      <c r="J44" s="411"/>
      <c r="M44" s="294"/>
      <c r="N44" s="294"/>
      <c r="O44" s="294"/>
      <c r="P44" s="294"/>
      <c r="Q44" s="294"/>
      <c r="R44" s="294"/>
      <c r="S44" s="294"/>
      <c r="T44" s="294"/>
      <c r="U44" s="294"/>
      <c r="V44" s="294"/>
      <c r="W44" s="294"/>
      <c r="X44" s="294"/>
      <c r="Y44" s="294"/>
    </row>
    <row r="45" spans="1:25" s="37" customFormat="1" ht="11.25">
      <c r="A45" s="801"/>
      <c r="C45" s="25"/>
      <c r="D45" s="802"/>
      <c r="H45" s="801"/>
      <c r="J45" s="411"/>
      <c r="K45" s="25"/>
      <c r="L45" s="802"/>
      <c r="M45" s="300"/>
      <c r="N45" s="300"/>
      <c r="O45" s="294"/>
      <c r="P45" s="294"/>
      <c r="Q45" s="294"/>
      <c r="R45" s="294"/>
      <c r="S45" s="294"/>
      <c r="T45" s="294"/>
      <c r="U45" s="294"/>
      <c r="V45" s="294"/>
      <c r="W45" s="294"/>
      <c r="X45" s="294"/>
      <c r="Y45" s="294"/>
    </row>
    <row r="46" spans="1:25" s="37" customFormat="1" ht="11.25">
      <c r="A46" s="801"/>
      <c r="C46" s="25"/>
      <c r="D46" s="802"/>
      <c r="H46" s="801"/>
      <c r="J46" s="411"/>
      <c r="K46" s="25"/>
      <c r="L46" s="802"/>
      <c r="M46" s="294"/>
      <c r="N46" s="294"/>
      <c r="O46" s="294"/>
      <c r="P46" s="294"/>
      <c r="Q46" s="294"/>
      <c r="R46" s="294"/>
      <c r="S46" s="294"/>
      <c r="T46" s="294"/>
      <c r="U46" s="294"/>
      <c r="V46" s="294"/>
      <c r="W46" s="294"/>
      <c r="X46" s="294"/>
      <c r="Y46" s="294"/>
    </row>
    <row r="47" spans="1:25" s="37" customFormat="1" ht="11.25">
      <c r="A47" s="801"/>
      <c r="C47" s="25"/>
      <c r="D47" s="802"/>
      <c r="H47" s="801"/>
      <c r="J47" s="411"/>
      <c r="K47" s="25"/>
      <c r="L47" s="802"/>
      <c r="M47" s="294"/>
      <c r="N47" s="294"/>
      <c r="O47" s="294"/>
      <c r="P47" s="294"/>
      <c r="Q47" s="294"/>
      <c r="R47" s="294"/>
      <c r="S47" s="294"/>
      <c r="T47" s="294"/>
      <c r="U47" s="294"/>
      <c r="V47" s="294"/>
      <c r="W47" s="294"/>
      <c r="X47" s="294"/>
      <c r="Y47" s="294"/>
    </row>
    <row r="48" spans="1:25" s="37" customFormat="1" ht="11.25">
      <c r="H48" s="801"/>
      <c r="J48" s="411"/>
      <c r="M48" s="294"/>
      <c r="N48" s="294"/>
      <c r="O48" s="294"/>
      <c r="P48" s="294"/>
      <c r="Q48" s="294"/>
      <c r="R48" s="294"/>
      <c r="S48" s="294"/>
      <c r="T48" s="294"/>
      <c r="U48" s="294"/>
      <c r="V48" s="294"/>
      <c r="W48" s="294"/>
      <c r="X48" s="294"/>
      <c r="Y48" s="294"/>
    </row>
    <row r="49" spans="3:25" s="37" customFormat="1">
      <c r="C49" s="25"/>
      <c r="J49" s="411"/>
      <c r="K49" s="25"/>
      <c r="M49" s="294"/>
      <c r="N49" s="294"/>
      <c r="O49" s="294"/>
      <c r="P49" s="294"/>
      <c r="Q49" s="294"/>
      <c r="R49" s="294"/>
      <c r="S49" s="294"/>
      <c r="T49" s="294"/>
      <c r="U49" s="294"/>
      <c r="V49" s="294"/>
      <c r="W49" s="294"/>
      <c r="X49" s="294"/>
      <c r="Y49" s="294"/>
    </row>
    <row r="50" spans="3:25" s="37" customFormat="1">
      <c r="C50" s="25"/>
      <c r="J50" s="411"/>
      <c r="M50" s="294"/>
      <c r="N50" s="294"/>
      <c r="O50" s="294"/>
      <c r="P50" s="294"/>
      <c r="Q50" s="294"/>
      <c r="R50" s="294"/>
      <c r="S50" s="294"/>
      <c r="T50" s="294"/>
      <c r="U50" s="294"/>
      <c r="V50" s="294"/>
      <c r="W50" s="294"/>
      <c r="X50" s="294"/>
      <c r="Y50" s="294"/>
    </row>
    <row r="51" spans="3:25" s="37" customFormat="1">
      <c r="J51" s="411"/>
      <c r="M51" s="294"/>
      <c r="N51" s="294"/>
      <c r="O51" s="294"/>
      <c r="P51" s="294"/>
      <c r="Q51" s="294"/>
      <c r="R51" s="294"/>
      <c r="S51" s="294"/>
      <c r="T51" s="294"/>
      <c r="U51" s="294"/>
      <c r="V51" s="294"/>
      <c r="W51" s="294"/>
      <c r="X51" s="294"/>
      <c r="Y51" s="294"/>
    </row>
    <row r="52" spans="3:25" s="37" customFormat="1">
      <c r="J52" s="411"/>
      <c r="M52" s="294"/>
      <c r="N52" s="294"/>
      <c r="O52" s="294"/>
      <c r="P52" s="294"/>
      <c r="Q52" s="294"/>
      <c r="R52" s="294"/>
      <c r="S52" s="294"/>
      <c r="T52" s="294"/>
      <c r="U52" s="294"/>
      <c r="V52" s="294"/>
      <c r="W52" s="294"/>
      <c r="X52" s="294"/>
      <c r="Y52" s="294"/>
    </row>
    <row r="53" spans="3:25" s="37" customFormat="1">
      <c r="J53" s="411"/>
      <c r="M53" s="294"/>
      <c r="N53" s="294"/>
      <c r="O53" s="294"/>
      <c r="P53" s="294"/>
      <c r="Q53" s="294"/>
      <c r="R53" s="294"/>
      <c r="S53" s="294"/>
      <c r="T53" s="294"/>
      <c r="U53" s="294"/>
      <c r="V53" s="294"/>
      <c r="W53" s="294"/>
      <c r="X53" s="294"/>
      <c r="Y53" s="294"/>
    </row>
    <row r="54" spans="3:25" s="37" customFormat="1">
      <c r="J54" s="411"/>
      <c r="M54" s="294"/>
      <c r="N54" s="294"/>
      <c r="O54" s="294"/>
      <c r="P54" s="294"/>
      <c r="Q54" s="294"/>
      <c r="R54" s="294"/>
      <c r="S54" s="294"/>
      <c r="T54" s="294"/>
      <c r="U54" s="294"/>
      <c r="V54" s="294"/>
      <c r="W54" s="294"/>
      <c r="X54" s="294"/>
      <c r="Y54" s="294"/>
    </row>
    <row r="55" spans="3:25" s="37" customFormat="1">
      <c r="J55" s="411"/>
      <c r="M55" s="294"/>
      <c r="N55" s="294"/>
      <c r="O55" s="294"/>
      <c r="P55" s="294"/>
      <c r="Q55" s="294"/>
      <c r="R55" s="294"/>
      <c r="S55" s="294"/>
      <c r="T55" s="294"/>
      <c r="U55" s="294"/>
      <c r="V55" s="294"/>
      <c r="W55" s="294"/>
      <c r="X55" s="294"/>
      <c r="Y55" s="294"/>
    </row>
    <row r="56" spans="3:25" s="37" customFormat="1">
      <c r="J56" s="411"/>
      <c r="M56" s="294"/>
      <c r="N56" s="294"/>
      <c r="O56" s="294"/>
      <c r="P56" s="294"/>
      <c r="Q56" s="294"/>
      <c r="R56" s="294"/>
      <c r="S56" s="294"/>
      <c r="T56" s="294"/>
      <c r="U56" s="294"/>
      <c r="V56" s="294"/>
      <c r="W56" s="294"/>
      <c r="X56" s="294"/>
      <c r="Y56" s="294"/>
    </row>
    <row r="57" spans="3:25" s="37" customFormat="1">
      <c r="J57" s="411"/>
      <c r="M57" s="294"/>
      <c r="N57" s="294"/>
      <c r="O57" s="294"/>
      <c r="P57" s="294"/>
      <c r="Q57" s="294"/>
      <c r="R57" s="294"/>
      <c r="S57" s="294"/>
      <c r="T57" s="294"/>
      <c r="U57" s="294"/>
      <c r="V57" s="294"/>
      <c r="W57" s="294"/>
      <c r="X57" s="294"/>
      <c r="Y57" s="294"/>
    </row>
    <row r="58" spans="3:25" s="37" customFormat="1">
      <c r="J58" s="411"/>
      <c r="M58" s="294"/>
      <c r="N58" s="294"/>
      <c r="O58" s="294"/>
      <c r="P58" s="294"/>
      <c r="Q58" s="294"/>
      <c r="R58" s="294"/>
      <c r="S58" s="294"/>
      <c r="T58" s="294"/>
      <c r="U58" s="294"/>
      <c r="V58" s="294"/>
      <c r="W58" s="294"/>
      <c r="X58" s="294"/>
      <c r="Y58" s="294"/>
    </row>
    <row r="59" spans="3:25" s="37" customFormat="1">
      <c r="J59" s="411"/>
      <c r="M59" s="294"/>
      <c r="N59" s="294"/>
      <c r="O59" s="294"/>
      <c r="P59" s="294"/>
      <c r="Q59" s="294"/>
      <c r="R59" s="294"/>
      <c r="S59" s="294"/>
      <c r="T59" s="294"/>
      <c r="U59" s="294"/>
      <c r="V59" s="294"/>
      <c r="W59" s="294"/>
      <c r="X59" s="294"/>
      <c r="Y59" s="294"/>
    </row>
    <row r="60" spans="3:25" s="37" customFormat="1">
      <c r="J60" s="411"/>
      <c r="M60" s="294"/>
      <c r="N60" s="294"/>
      <c r="O60" s="294"/>
      <c r="P60" s="294"/>
      <c r="Q60" s="294"/>
      <c r="R60" s="294"/>
      <c r="S60" s="294"/>
      <c r="T60" s="294"/>
      <c r="U60" s="294"/>
      <c r="V60" s="294"/>
      <c r="W60" s="294"/>
      <c r="X60" s="294"/>
      <c r="Y60" s="294"/>
    </row>
    <row r="61" spans="3:25" s="37" customFormat="1">
      <c r="J61" s="411"/>
      <c r="M61" s="294"/>
      <c r="N61" s="294"/>
      <c r="O61" s="294"/>
      <c r="P61" s="294"/>
      <c r="Q61" s="294"/>
      <c r="R61" s="294"/>
      <c r="S61" s="294"/>
      <c r="T61" s="294"/>
      <c r="U61" s="294"/>
      <c r="V61" s="294"/>
      <c r="W61" s="294"/>
      <c r="X61" s="294"/>
      <c r="Y61" s="294"/>
    </row>
    <row r="62" spans="3:25" s="37" customFormat="1">
      <c r="J62" s="411"/>
      <c r="M62" s="294"/>
      <c r="N62" s="294"/>
      <c r="O62" s="294"/>
      <c r="P62" s="294"/>
      <c r="Q62" s="294"/>
      <c r="R62" s="294"/>
      <c r="S62" s="294"/>
      <c r="T62" s="294"/>
      <c r="U62" s="294"/>
      <c r="V62" s="294"/>
      <c r="W62" s="294"/>
      <c r="X62" s="294"/>
      <c r="Y62" s="294"/>
    </row>
  </sheetData>
  <phoneticPr fontId="0" type="noConversion"/>
  <pageMargins left="0.70866141732283472" right="0.27559055118110237" top="1.5748031496062993" bottom="0.98425196850393704" header="0.15748031496062992" footer="0"/>
  <pageSetup paperSize="9" scale="90" orientation="portrait" horizontalDpi="300" verticalDpi="300" r:id="rId1"/>
  <headerFooter alignWithMargins="0">
    <oddFooter>&amp;C2</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69"/>
  <sheetViews>
    <sheetView showGridLines="0" workbookViewId="0">
      <selection activeCell="D33" sqref="D33"/>
    </sheetView>
  </sheetViews>
  <sheetFormatPr baseColWidth="10" defaultColWidth="11.5703125" defaultRowHeight="10.5"/>
  <cols>
    <col min="1" max="1" width="2.5703125" style="4" customWidth="1"/>
    <col min="2" max="2" width="28.140625" style="4" customWidth="1"/>
    <col min="3" max="3" width="15.42578125" style="4" customWidth="1"/>
    <col min="4" max="4" width="15.42578125" style="283" customWidth="1"/>
    <col min="5" max="5" width="15.140625" style="4" customWidth="1"/>
    <col min="6" max="6" width="11.28515625" style="559" customWidth="1"/>
    <col min="7" max="7" width="13.42578125" style="559" customWidth="1"/>
    <col min="8" max="8" width="12.5703125" style="394" bestFit="1" customWidth="1"/>
    <col min="9" max="9" width="13" style="394" customWidth="1"/>
    <col min="10" max="10" width="14.42578125" style="394" bestFit="1" customWidth="1"/>
    <col min="11" max="11" width="11.7109375" style="559" bestFit="1" customWidth="1"/>
    <col min="12" max="12" width="11.85546875" style="559" bestFit="1" customWidth="1"/>
    <col min="13" max="13" width="11.5703125" style="283"/>
    <col min="14" max="16384" width="11.5703125" style="4"/>
  </cols>
  <sheetData>
    <row r="1" spans="1:13" s="103" customFormat="1" ht="15">
      <c r="A1" s="548"/>
      <c r="C1" s="548"/>
      <c r="D1" s="766" t="s">
        <v>235</v>
      </c>
      <c r="E1" s="104">
        <v>43555</v>
      </c>
      <c r="F1" s="550"/>
      <c r="G1" s="551"/>
      <c r="H1" s="552"/>
      <c r="I1" s="553"/>
      <c r="J1" s="553"/>
      <c r="K1" s="551"/>
      <c r="L1" s="551"/>
      <c r="M1" s="554"/>
    </row>
    <row r="2" spans="1:13" s="1" customFormat="1" ht="14.25">
      <c r="A2" s="152"/>
      <c r="C2" s="548"/>
      <c r="D2" s="766" t="s">
        <v>236</v>
      </c>
      <c r="E2" s="104">
        <v>43190</v>
      </c>
      <c r="F2" s="550"/>
      <c r="G2" s="555"/>
      <c r="H2" s="556"/>
      <c r="I2" s="557"/>
      <c r="J2" s="557"/>
      <c r="K2" s="555"/>
      <c r="L2" s="555"/>
      <c r="M2" s="310"/>
    </row>
    <row r="3" spans="1:13" s="1" customFormat="1" ht="12.75">
      <c r="C3" s="787" t="s">
        <v>41</v>
      </c>
      <c r="D3" s="787"/>
      <c r="E3" s="787"/>
      <c r="F3" s="558"/>
      <c r="G3" s="558"/>
      <c r="H3" s="557"/>
      <c r="I3" s="557"/>
      <c r="J3" s="557"/>
      <c r="K3" s="555"/>
      <c r="L3" s="555"/>
      <c r="M3" s="310"/>
    </row>
    <row r="4" spans="1:13" ht="12.75">
      <c r="B4" s="769"/>
      <c r="C4" s="769"/>
      <c r="D4" s="309"/>
      <c r="E4" s="769"/>
      <c r="F4" s="803"/>
      <c r="G4" s="803"/>
    </row>
    <row r="6" spans="1:13" ht="11.25">
      <c r="B6" s="767" t="s">
        <v>42</v>
      </c>
      <c r="C6" s="768"/>
      <c r="D6" s="153">
        <v>43555</v>
      </c>
      <c r="E6" s="153">
        <v>43190</v>
      </c>
      <c r="F6" s="394"/>
      <c r="G6" s="394"/>
      <c r="I6" s="559"/>
      <c r="J6" s="559"/>
    </row>
    <row r="7" spans="1:13" ht="11.25">
      <c r="B7" s="138"/>
      <c r="C7" s="248"/>
      <c r="D7" s="804"/>
      <c r="E7" s="805"/>
      <c r="F7" s="394"/>
      <c r="G7" s="394"/>
      <c r="I7" s="559"/>
      <c r="J7" s="559"/>
    </row>
    <row r="8" spans="1:13" ht="11.25">
      <c r="B8" s="247" t="s">
        <v>43</v>
      </c>
      <c r="C8" s="249"/>
      <c r="D8" s="804"/>
      <c r="E8" s="805"/>
      <c r="F8" s="394"/>
      <c r="G8" s="394"/>
      <c r="I8" s="559"/>
      <c r="J8" s="559"/>
    </row>
    <row r="9" spans="1:13" ht="20.25" customHeight="1">
      <c r="B9" s="154" t="s">
        <v>44</v>
      </c>
      <c r="C9" s="253"/>
      <c r="D9" s="381">
        <v>258115482</v>
      </c>
      <c r="E9" s="381">
        <v>284690803</v>
      </c>
      <c r="F9" s="394"/>
      <c r="G9" s="560">
        <v>258115482</v>
      </c>
      <c r="I9" s="559"/>
      <c r="J9" s="559"/>
    </row>
    <row r="10" spans="1:13" ht="12">
      <c r="B10" s="139" t="s">
        <v>45</v>
      </c>
      <c r="C10" s="250"/>
      <c r="D10" s="380"/>
      <c r="E10" s="209"/>
      <c r="F10" s="394"/>
      <c r="G10" s="561"/>
      <c r="I10" s="559"/>
      <c r="J10" s="559"/>
    </row>
    <row r="11" spans="1:13" ht="11.25">
      <c r="B11" s="138" t="s">
        <v>46</v>
      </c>
      <c r="C11" s="248"/>
      <c r="D11" s="381">
        <v>-160741220</v>
      </c>
      <c r="E11" s="381">
        <v>-173034168</v>
      </c>
      <c r="F11" s="560"/>
      <c r="G11" s="560"/>
      <c r="H11" s="560"/>
      <c r="I11" s="560"/>
      <c r="J11" s="559"/>
    </row>
    <row r="12" spans="1:13" ht="12.6" customHeight="1">
      <c r="B12" s="504" t="s">
        <v>54</v>
      </c>
      <c r="C12" s="505"/>
      <c r="D12" s="506">
        <v>97374262</v>
      </c>
      <c r="E12" s="506">
        <v>111656635</v>
      </c>
      <c r="F12" s="560"/>
      <c r="G12" s="560"/>
      <c r="H12" s="560"/>
      <c r="I12" s="560"/>
      <c r="J12" s="559"/>
    </row>
    <row r="13" spans="1:13" ht="3.75" customHeight="1">
      <c r="B13" s="138"/>
      <c r="C13" s="248"/>
      <c r="D13" s="382"/>
      <c r="E13" s="209"/>
      <c r="F13" s="560"/>
      <c r="G13" s="560"/>
      <c r="H13" s="560"/>
      <c r="I13" s="560"/>
      <c r="J13" s="559"/>
    </row>
    <row r="14" spans="1:13" ht="11.25">
      <c r="B14" s="139" t="s">
        <v>45</v>
      </c>
      <c r="C14" s="250"/>
      <c r="D14" s="380"/>
      <c r="E14" s="209"/>
      <c r="F14" s="560"/>
      <c r="G14" s="560"/>
      <c r="H14" s="560"/>
      <c r="I14" s="560"/>
      <c r="J14" s="559"/>
    </row>
    <row r="15" spans="1:13" ht="11.25">
      <c r="B15" s="155" t="s">
        <v>53</v>
      </c>
      <c r="C15" s="251"/>
      <c r="D15" s="383">
        <v>-60081412</v>
      </c>
      <c r="E15" s="383">
        <v>-54481358.399999999</v>
      </c>
      <c r="F15" s="560"/>
      <c r="G15" s="560"/>
      <c r="H15" s="560"/>
      <c r="I15" s="560"/>
      <c r="J15" s="559"/>
    </row>
    <row r="16" spans="1:13" ht="14.25" customHeight="1">
      <c r="B16" s="138" t="s">
        <v>310</v>
      </c>
      <c r="C16" s="248"/>
      <c r="D16" s="287">
        <v>-60081412</v>
      </c>
      <c r="E16" s="382">
        <v>-54481358.399999999</v>
      </c>
      <c r="F16" s="560"/>
      <c r="G16" s="560">
        <v>-60081412</v>
      </c>
      <c r="H16" s="560">
        <v>-54481358</v>
      </c>
      <c r="I16" s="606"/>
      <c r="J16" s="283"/>
    </row>
    <row r="17" spans="2:13" ht="13.5" customHeight="1">
      <c r="B17" s="155" t="s">
        <v>531</v>
      </c>
      <c r="C17" s="251"/>
      <c r="D17" s="383">
        <v>-9393534</v>
      </c>
      <c r="E17" s="383">
        <v>-10783704</v>
      </c>
      <c r="F17" s="560"/>
      <c r="G17" s="560"/>
      <c r="H17" s="560"/>
      <c r="I17" s="606"/>
      <c r="J17" s="283"/>
    </row>
    <row r="18" spans="2:13" ht="11.25">
      <c r="B18" s="138" t="s">
        <v>234</v>
      </c>
      <c r="C18" s="248"/>
      <c r="D18" s="287">
        <v>-1228350</v>
      </c>
      <c r="E18" s="382">
        <v>-1314074</v>
      </c>
      <c r="F18" s="560"/>
      <c r="G18" s="560">
        <v>1228350</v>
      </c>
      <c r="H18" s="560">
        <v>1314074</v>
      </c>
      <c r="I18" s="606"/>
      <c r="J18" s="283"/>
    </row>
    <row r="19" spans="2:13" ht="11.25">
      <c r="B19" s="138" t="s">
        <v>537</v>
      </c>
      <c r="C19" s="248"/>
      <c r="D19" s="287">
        <v>-8142203</v>
      </c>
      <c r="E19" s="382">
        <v>-9452001</v>
      </c>
      <c r="F19" s="560"/>
      <c r="G19" s="560">
        <v>-8142203</v>
      </c>
      <c r="H19" s="560"/>
      <c r="I19" s="606"/>
      <c r="J19" s="283"/>
    </row>
    <row r="20" spans="2:13" ht="11.25">
      <c r="B20" s="138" t="s">
        <v>240</v>
      </c>
      <c r="C20" s="248"/>
      <c r="D20" s="381">
        <v>-22981</v>
      </c>
      <c r="E20" s="381">
        <v>-17629</v>
      </c>
      <c r="F20" s="560"/>
      <c r="G20" s="560"/>
      <c r="H20" s="560"/>
      <c r="I20" s="606"/>
      <c r="J20" s="283"/>
    </row>
    <row r="21" spans="2:13" ht="11.25">
      <c r="B21" s="504" t="s">
        <v>55</v>
      </c>
      <c r="C21" s="505"/>
      <c r="D21" s="506">
        <v>27899316</v>
      </c>
      <c r="E21" s="506">
        <v>46391572.600000001</v>
      </c>
      <c r="F21" s="560"/>
      <c r="G21" s="560">
        <v>-22981</v>
      </c>
      <c r="H21" s="560"/>
      <c r="I21" s="606"/>
      <c r="J21" s="283"/>
    </row>
    <row r="22" spans="2:13" ht="5.25" customHeight="1">
      <c r="B22" s="138"/>
      <c r="C22" s="248"/>
      <c r="D22" s="382"/>
      <c r="E22" s="209"/>
      <c r="F22" s="560"/>
      <c r="G22" s="560"/>
      <c r="H22" s="560"/>
      <c r="I22" s="606"/>
      <c r="J22" s="283"/>
    </row>
    <row r="23" spans="2:13" ht="11.25">
      <c r="B23" s="139" t="s">
        <v>45</v>
      </c>
      <c r="C23" s="250"/>
      <c r="D23" s="380"/>
      <c r="E23" s="209"/>
      <c r="F23" s="560"/>
      <c r="G23" s="560"/>
      <c r="H23" s="560"/>
      <c r="I23" s="606"/>
      <c r="J23" s="283"/>
    </row>
    <row r="24" spans="2:13" ht="11.25">
      <c r="B24" s="155" t="s">
        <v>532</v>
      </c>
      <c r="C24" s="251"/>
      <c r="D24" s="385">
        <v>-11155303</v>
      </c>
      <c r="E24" s="385">
        <v>-8638563</v>
      </c>
      <c r="F24" s="560"/>
      <c r="G24" s="560"/>
      <c r="H24" s="560"/>
      <c r="I24" s="606"/>
      <c r="J24" s="283"/>
    </row>
    <row r="25" spans="2:13" ht="11.25">
      <c r="B25" s="138" t="s">
        <v>47</v>
      </c>
      <c r="C25" s="248"/>
      <c r="D25" s="287">
        <v>19830</v>
      </c>
      <c r="E25" s="287">
        <v>21566</v>
      </c>
      <c r="F25" s="562"/>
      <c r="G25" s="394"/>
      <c r="I25" s="283"/>
      <c r="J25" s="283"/>
    </row>
    <row r="26" spans="2:13" ht="12" hidden="1" customHeight="1">
      <c r="B26" s="138" t="s">
        <v>534</v>
      </c>
      <c r="C26" s="248"/>
      <c r="D26" s="382">
        <v>0</v>
      </c>
      <c r="E26" s="209">
        <v>0</v>
      </c>
      <c r="F26" s="562"/>
      <c r="G26" s="561"/>
      <c r="H26" s="563"/>
      <c r="I26" s="419"/>
      <c r="J26" s="419"/>
    </row>
    <row r="27" spans="2:13" ht="12">
      <c r="B27" s="138" t="s">
        <v>538</v>
      </c>
      <c r="C27" s="248"/>
      <c r="D27" s="382">
        <v>-9205045</v>
      </c>
      <c r="E27" s="382">
        <v>-10693249</v>
      </c>
      <c r="F27" s="394"/>
      <c r="G27" s="603"/>
      <c r="H27" s="564"/>
      <c r="I27" s="283"/>
      <c r="J27" s="283"/>
    </row>
    <row r="28" spans="2:13" ht="12">
      <c r="B28" s="138" t="s">
        <v>539</v>
      </c>
      <c r="C28" s="248"/>
      <c r="D28" s="382">
        <v>-1970088</v>
      </c>
      <c r="E28" s="382">
        <v>2033120</v>
      </c>
      <c r="F28" s="394"/>
      <c r="G28" s="560"/>
      <c r="H28" s="564"/>
      <c r="I28" s="559"/>
      <c r="J28" s="559"/>
    </row>
    <row r="29" spans="2:13" ht="5.25" customHeight="1">
      <c r="B29" s="140"/>
      <c r="C29" s="252"/>
      <c r="D29" s="382"/>
      <c r="E29" s="209"/>
      <c r="F29" s="562"/>
      <c r="G29" s="561"/>
      <c r="H29" s="565"/>
      <c r="I29" s="559"/>
      <c r="J29" s="559"/>
    </row>
    <row r="30" spans="2:13" s="35" customFormat="1" ht="12">
      <c r="B30" s="155" t="s">
        <v>533</v>
      </c>
      <c r="C30" s="251"/>
      <c r="D30" s="385">
        <v>187015</v>
      </c>
      <c r="E30" s="385">
        <v>-1587678</v>
      </c>
      <c r="F30" s="566"/>
      <c r="G30" s="561"/>
      <c r="H30" s="567"/>
      <c r="I30" s="568"/>
      <c r="J30" s="568"/>
      <c r="K30" s="568"/>
      <c r="L30" s="568"/>
      <c r="M30" s="258"/>
    </row>
    <row r="31" spans="2:13" ht="12">
      <c r="B31" s="138" t="s">
        <v>48</v>
      </c>
      <c r="C31" s="248"/>
      <c r="D31" s="382">
        <v>4371365</v>
      </c>
      <c r="E31" s="209">
        <v>3518100</v>
      </c>
      <c r="F31" s="562"/>
      <c r="G31" s="561"/>
      <c r="I31" s="559"/>
      <c r="J31" s="559"/>
    </row>
    <row r="32" spans="2:13" ht="12">
      <c r="B32" s="138" t="s">
        <v>49</v>
      </c>
      <c r="C32" s="248"/>
      <c r="D32" s="382">
        <v>11391</v>
      </c>
      <c r="E32" s="209">
        <v>91</v>
      </c>
      <c r="F32" s="562"/>
      <c r="G32" s="561"/>
      <c r="H32" s="565"/>
      <c r="I32" s="559"/>
      <c r="J32" s="559"/>
    </row>
    <row r="33" spans="2:13" ht="12">
      <c r="B33" s="138" t="s">
        <v>50</v>
      </c>
      <c r="C33" s="248"/>
      <c r="D33" s="382">
        <v>-4194497</v>
      </c>
      <c r="E33" s="287">
        <v>-5103166</v>
      </c>
      <c r="F33" s="394"/>
      <c r="G33" s="561"/>
      <c r="I33" s="559"/>
      <c r="J33" s="559"/>
    </row>
    <row r="34" spans="2:13" ht="12">
      <c r="B34" s="138" t="s">
        <v>535</v>
      </c>
      <c r="C34" s="248"/>
      <c r="D34" s="382">
        <v>-1244</v>
      </c>
      <c r="E34" s="209">
        <v>-2703</v>
      </c>
      <c r="F34" s="561"/>
      <c r="G34" s="561"/>
      <c r="I34" s="559"/>
      <c r="J34" s="559"/>
    </row>
    <row r="35" spans="2:13" ht="10.5" customHeight="1">
      <c r="B35" s="138"/>
      <c r="C35" s="248"/>
      <c r="D35" s="382"/>
      <c r="E35" s="209"/>
      <c r="F35" s="394"/>
      <c r="G35" s="561"/>
      <c r="I35" s="559"/>
      <c r="J35" s="559"/>
    </row>
    <row r="36" spans="2:13" s="36" customFormat="1" ht="12">
      <c r="B36" s="504" t="s">
        <v>56</v>
      </c>
      <c r="C36" s="505"/>
      <c r="D36" s="507">
        <v>16931028</v>
      </c>
      <c r="E36" s="507">
        <v>36165331.600000001</v>
      </c>
      <c r="F36" s="569"/>
      <c r="G36" s="561"/>
      <c r="H36" s="570"/>
      <c r="I36" s="571"/>
      <c r="J36" s="571"/>
      <c r="K36" s="571"/>
      <c r="L36" s="571"/>
      <c r="M36" s="572"/>
    </row>
    <row r="37" spans="2:13" ht="13.5" customHeight="1">
      <c r="B37" s="139"/>
      <c r="C37" s="250"/>
      <c r="D37" s="386"/>
      <c r="E37" s="210"/>
      <c r="F37" s="394"/>
      <c r="G37" s="561"/>
      <c r="I37" s="559"/>
      <c r="J37" s="559"/>
    </row>
    <row r="38" spans="2:13" ht="12">
      <c r="B38" s="139" t="s">
        <v>45</v>
      </c>
      <c r="C38" s="250"/>
      <c r="D38" s="382"/>
      <c r="E38" s="209"/>
      <c r="F38" s="394"/>
      <c r="G38" s="561"/>
      <c r="I38" s="559"/>
      <c r="J38" s="559"/>
    </row>
    <row r="39" spans="2:13" ht="12">
      <c r="B39" s="154" t="s">
        <v>51</v>
      </c>
      <c r="C39" s="253"/>
      <c r="D39" s="384">
        <v>-2038372</v>
      </c>
      <c r="E39" s="384">
        <v>-4036481</v>
      </c>
      <c r="F39" s="394"/>
      <c r="G39" s="561"/>
      <c r="I39" s="559"/>
      <c r="J39" s="559"/>
    </row>
    <row r="40" spans="2:13" ht="6.75" customHeight="1">
      <c r="B40" s="138"/>
      <c r="C40" s="248"/>
      <c r="D40" s="382"/>
      <c r="E40" s="209"/>
      <c r="F40" s="394"/>
      <c r="G40" s="561"/>
      <c r="I40" s="559"/>
      <c r="J40" s="559"/>
    </row>
    <row r="41" spans="2:13" ht="12.75" thickBot="1">
      <c r="B41" s="481" t="s">
        <v>451</v>
      </c>
      <c r="C41" s="482"/>
      <c r="D41" s="483">
        <v>14892656</v>
      </c>
      <c r="E41" s="483">
        <v>32128850.600000001</v>
      </c>
      <c r="F41" s="562"/>
      <c r="G41" s="561"/>
      <c r="I41" s="559"/>
      <c r="J41" s="559"/>
    </row>
    <row r="42" spans="2:13" ht="9" hidden="1" customHeight="1">
      <c r="B42" s="139"/>
      <c r="C42" s="139"/>
      <c r="D42" s="380"/>
      <c r="E42" s="209"/>
      <c r="F42" s="394"/>
      <c r="G42" s="561"/>
      <c r="I42" s="559"/>
      <c r="J42" s="559"/>
    </row>
    <row r="43" spans="2:13" ht="11.25" hidden="1" customHeight="1">
      <c r="B43" s="139" t="s">
        <v>45</v>
      </c>
      <c r="C43" s="139"/>
      <c r="D43" s="380"/>
      <c r="E43" s="209"/>
      <c r="F43" s="394"/>
      <c r="G43" s="561"/>
      <c r="I43" s="559"/>
      <c r="J43" s="559"/>
    </row>
    <row r="44" spans="2:13" ht="11.25" hidden="1" customHeight="1">
      <c r="B44" s="379" t="s">
        <v>12</v>
      </c>
      <c r="C44" s="378"/>
      <c r="D44" s="388"/>
      <c r="E44" s="209"/>
      <c r="F44" s="394"/>
      <c r="G44" s="561"/>
      <c r="I44" s="559"/>
      <c r="J44" s="559"/>
    </row>
    <row r="45" spans="2:13" ht="4.5" hidden="1" customHeight="1">
      <c r="B45" s="138"/>
      <c r="C45" s="138"/>
      <c r="D45" s="382"/>
      <c r="E45" s="209"/>
      <c r="F45" s="394"/>
      <c r="G45" s="561"/>
      <c r="I45" s="559"/>
      <c r="J45" s="559"/>
    </row>
    <row r="46" spans="2:13" ht="12" hidden="1" customHeight="1" thickBot="1">
      <c r="B46" s="156" t="s">
        <v>52</v>
      </c>
      <c r="C46" s="156"/>
      <c r="D46" s="211">
        <v>14892656</v>
      </c>
      <c r="E46" s="211">
        <v>32128850.600000001</v>
      </c>
      <c r="F46" s="573"/>
      <c r="G46" s="561"/>
      <c r="I46" s="559"/>
      <c r="J46" s="559"/>
    </row>
    <row r="47" spans="2:13">
      <c r="C47" s="32"/>
      <c r="F47" s="394"/>
      <c r="G47" s="394"/>
      <c r="I47" s="559"/>
      <c r="J47" s="559"/>
    </row>
    <row r="48" spans="2:13">
      <c r="B48" s="32" t="s">
        <v>40</v>
      </c>
      <c r="C48" s="32"/>
      <c r="D48" s="806"/>
      <c r="E48" s="807"/>
      <c r="F48" s="808"/>
      <c r="G48" s="808"/>
    </row>
    <row r="49" spans="2:7">
      <c r="D49" s="170"/>
      <c r="E49" s="170"/>
      <c r="F49" s="574"/>
      <c r="G49" s="574"/>
    </row>
    <row r="50" spans="2:7" ht="11.25">
      <c r="C50" s="368"/>
      <c r="G50" s="574"/>
    </row>
    <row r="51" spans="2:7">
      <c r="D51" s="168"/>
      <c r="E51" s="26"/>
      <c r="F51" s="574"/>
      <c r="G51" s="574"/>
    </row>
    <row r="52" spans="2:7">
      <c r="D52" s="168"/>
      <c r="E52" s="26"/>
      <c r="F52" s="574"/>
      <c r="G52" s="574"/>
    </row>
    <row r="53" spans="2:7">
      <c r="D53" s="168"/>
      <c r="E53" s="26"/>
      <c r="F53" s="574"/>
      <c r="G53" s="574"/>
    </row>
    <row r="54" spans="2:7" ht="11.25">
      <c r="B54" s="398"/>
      <c r="C54" s="399"/>
      <c r="D54" s="300"/>
      <c r="E54" s="26"/>
      <c r="F54" s="574"/>
      <c r="G54" s="574"/>
    </row>
    <row r="55" spans="2:7" ht="11.25">
      <c r="B55" s="398"/>
      <c r="C55" s="399"/>
      <c r="D55" s="300"/>
      <c r="E55" s="26"/>
      <c r="F55" s="574"/>
      <c r="G55" s="574"/>
    </row>
    <row r="56" spans="2:7" ht="12">
      <c r="B56" s="370"/>
      <c r="C56" s="399"/>
      <c r="D56" s="300"/>
      <c r="E56" s="26"/>
      <c r="F56" s="574"/>
      <c r="G56" s="574"/>
    </row>
    <row r="57" spans="2:7" ht="12">
      <c r="B57" s="372"/>
      <c r="C57" s="399"/>
      <c r="D57" s="300"/>
      <c r="E57" s="26"/>
      <c r="F57" s="574"/>
      <c r="G57" s="574"/>
    </row>
    <row r="58" spans="2:7" ht="12">
      <c r="B58" s="372"/>
      <c r="C58" s="399"/>
      <c r="D58" s="300"/>
      <c r="E58" s="26"/>
      <c r="F58" s="574"/>
      <c r="G58" s="574"/>
    </row>
    <row r="59" spans="2:7" ht="12">
      <c r="B59" s="372"/>
      <c r="C59" s="399"/>
      <c r="D59" s="300"/>
      <c r="E59" s="26"/>
      <c r="F59" s="574"/>
      <c r="G59" s="574"/>
    </row>
    <row r="60" spans="2:7" ht="12">
      <c r="B60" s="372"/>
      <c r="C60" s="399"/>
      <c r="D60" s="300"/>
      <c r="E60" s="26"/>
      <c r="F60" s="574"/>
      <c r="G60" s="574"/>
    </row>
    <row r="61" spans="2:7" ht="12">
      <c r="B61" s="372"/>
      <c r="C61" s="399"/>
      <c r="D61" s="300"/>
      <c r="E61" s="26"/>
      <c r="F61" s="574"/>
      <c r="G61" s="574"/>
    </row>
    <row r="62" spans="2:7" ht="12">
      <c r="B62" s="377"/>
      <c r="C62" s="399"/>
      <c r="D62" s="300"/>
    </row>
    <row r="63" spans="2:7">
      <c r="D63" s="168"/>
      <c r="E63" s="26"/>
      <c r="F63" s="574"/>
      <c r="G63" s="574"/>
    </row>
    <row r="64" spans="2:7">
      <c r="D64" s="168"/>
      <c r="E64" s="26"/>
      <c r="F64" s="574"/>
      <c r="G64" s="574"/>
    </row>
    <row r="65" spans="2:7" ht="12">
      <c r="B65" s="368"/>
      <c r="C65" s="399"/>
      <c r="D65" s="168"/>
      <c r="E65" s="26"/>
      <c r="F65" s="574"/>
      <c r="G65" s="574"/>
    </row>
    <row r="66" spans="2:7">
      <c r="D66" s="168"/>
      <c r="E66" s="26"/>
      <c r="F66" s="574"/>
      <c r="G66" s="574"/>
    </row>
    <row r="67" spans="2:7">
      <c r="D67" s="168"/>
      <c r="E67" s="26"/>
      <c r="F67" s="574"/>
      <c r="G67" s="574"/>
    </row>
    <row r="68" spans="2:7">
      <c r="D68" s="168"/>
      <c r="E68" s="26"/>
      <c r="F68" s="574"/>
      <c r="G68" s="574"/>
    </row>
    <row r="69" spans="2:7">
      <c r="D69" s="168"/>
      <c r="E69" s="26"/>
      <c r="F69" s="574"/>
      <c r="G69" s="574"/>
    </row>
  </sheetData>
  <conditionalFormatting sqref="H32 H29">
    <cfRule type="duplicateValues" dxfId="2" priority="4"/>
  </conditionalFormatting>
  <conditionalFormatting sqref="G26 G29:G46">
    <cfRule type="duplicateValues" dxfId="1" priority="82"/>
  </conditionalFormatting>
  <conditionalFormatting sqref="B65">
    <cfRule type="duplicateValues" dxfId="0" priority="1"/>
  </conditionalFormatting>
  <printOptions gridLinesSet="0"/>
  <pageMargins left="1.19" right="0.32" top="1.56" bottom="0.74803149606299213" header="0.51181102362204722" footer="0.51181102362204722"/>
  <pageSetup paperSize="9" orientation="portrait" horizontalDpi="4294967295" verticalDpi="300" r:id="rId1"/>
  <headerFooter alignWithMargins="0"/>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H97"/>
  <sheetViews>
    <sheetView showGridLines="0" topLeftCell="A38" workbookViewId="0">
      <selection activeCell="G37" sqref="G37"/>
    </sheetView>
  </sheetViews>
  <sheetFormatPr baseColWidth="10" defaultRowHeight="12"/>
  <cols>
    <col min="1" max="1" width="3" style="285" customWidth="1"/>
    <col min="2" max="2" width="43.85546875" style="285" customWidth="1"/>
    <col min="3" max="3" width="17" style="285" customWidth="1"/>
    <col min="4" max="4" width="15.140625" style="285" customWidth="1"/>
    <col min="5" max="5" width="12.28515625" style="285" customWidth="1"/>
    <col min="6" max="16384" width="11.42578125" style="285"/>
  </cols>
  <sheetData>
    <row r="1" spans="1:6">
      <c r="B1" s="790" t="s">
        <v>660</v>
      </c>
      <c r="C1" s="788"/>
      <c r="D1" s="788"/>
    </row>
    <row r="2" spans="1:6">
      <c r="C2" s="789" t="s">
        <v>583</v>
      </c>
      <c r="D2" s="788"/>
    </row>
    <row r="3" spans="1:6">
      <c r="C3" s="789" t="s">
        <v>650</v>
      </c>
      <c r="D3" s="788"/>
    </row>
    <row r="4" spans="1:6">
      <c r="B4" s="789" t="s">
        <v>41</v>
      </c>
      <c r="C4" s="788"/>
      <c r="D4" s="788"/>
    </row>
    <row r="5" spans="1:6" ht="6.75" customHeight="1">
      <c r="A5" s="268"/>
      <c r="B5" s="269"/>
      <c r="C5" s="270"/>
      <c r="D5" s="270"/>
    </row>
    <row r="6" spans="1:6">
      <c r="A6" s="268"/>
      <c r="B6" s="272" t="s">
        <v>94</v>
      </c>
      <c r="C6" s="273">
        <v>43555</v>
      </c>
      <c r="D6" s="374">
        <v>43190</v>
      </c>
    </row>
    <row r="7" spans="1:6" ht="5.25" customHeight="1">
      <c r="A7" s="268"/>
      <c r="B7" s="274"/>
      <c r="C7" s="275"/>
      <c r="D7" s="375"/>
    </row>
    <row r="8" spans="1:6" ht="12" customHeight="1">
      <c r="A8" s="268"/>
      <c r="B8" s="274" t="s">
        <v>246</v>
      </c>
      <c r="C8" s="508">
        <v>14892656</v>
      </c>
      <c r="D8" s="509">
        <v>32128851</v>
      </c>
      <c r="F8" s="510"/>
    </row>
    <row r="9" spans="1:6" ht="2.25" customHeight="1">
      <c r="A9" s="268"/>
      <c r="B9" s="274"/>
      <c r="C9" s="508"/>
      <c r="D9" s="509"/>
    </row>
    <row r="10" spans="1:6">
      <c r="A10" s="268"/>
      <c r="B10" s="276" t="s">
        <v>247</v>
      </c>
      <c r="C10" s="508"/>
      <c r="D10" s="509"/>
    </row>
    <row r="11" spans="1:6">
      <c r="A11" s="268"/>
      <c r="B11" s="276" t="s">
        <v>248</v>
      </c>
      <c r="C11" s="508"/>
      <c r="D11" s="509"/>
    </row>
    <row r="12" spans="1:6">
      <c r="A12" s="268"/>
      <c r="B12" s="274" t="s">
        <v>249</v>
      </c>
      <c r="C12" s="508">
        <v>1766710.0719999999</v>
      </c>
      <c r="D12" s="509">
        <v>1818505.716</v>
      </c>
      <c r="E12" s="286"/>
    </row>
    <row r="13" spans="1:6" hidden="1">
      <c r="A13" s="268"/>
      <c r="B13" s="274" t="s">
        <v>284</v>
      </c>
      <c r="C13" s="508">
        <v>0</v>
      </c>
      <c r="D13" s="509">
        <v>0</v>
      </c>
      <c r="E13" s="286"/>
    </row>
    <row r="14" spans="1:6">
      <c r="A14" s="268"/>
      <c r="B14" s="274" t="s">
        <v>303</v>
      </c>
      <c r="C14" s="508">
        <v>383236</v>
      </c>
      <c r="D14" s="509">
        <v>637943</v>
      </c>
      <c r="E14" s="286"/>
    </row>
    <row r="15" spans="1:6" hidden="1">
      <c r="A15" s="268"/>
      <c r="B15" s="274" t="s">
        <v>285</v>
      </c>
      <c r="C15" s="508">
        <v>0</v>
      </c>
      <c r="D15" s="509"/>
    </row>
    <row r="16" spans="1:6" hidden="1">
      <c r="A16" s="268"/>
      <c r="B16" s="274" t="s">
        <v>286</v>
      </c>
      <c r="C16" s="508">
        <v>0</v>
      </c>
      <c r="D16" s="509"/>
    </row>
    <row r="17" spans="1:7" ht="1.5" customHeight="1">
      <c r="A17" s="268"/>
      <c r="B17" s="274"/>
      <c r="C17" s="508"/>
      <c r="D17" s="509"/>
    </row>
    <row r="18" spans="1:7">
      <c r="A18" s="268"/>
      <c r="B18" s="276" t="s">
        <v>250</v>
      </c>
      <c r="C18" s="508"/>
      <c r="D18" s="509"/>
    </row>
    <row r="19" spans="1:7">
      <c r="A19" s="268"/>
      <c r="B19" s="276" t="s">
        <v>248</v>
      </c>
      <c r="C19" s="508"/>
      <c r="D19" s="509"/>
    </row>
    <row r="20" spans="1:7" hidden="1">
      <c r="A20" s="268"/>
      <c r="B20" s="274" t="s">
        <v>318</v>
      </c>
      <c r="C20" s="508">
        <v>0</v>
      </c>
      <c r="D20" s="509">
        <v>0</v>
      </c>
      <c r="G20" s="285" t="s">
        <v>108</v>
      </c>
    </row>
    <row r="21" spans="1:7" hidden="1">
      <c r="A21" s="268"/>
      <c r="B21" s="274" t="s">
        <v>525</v>
      </c>
      <c r="C21" s="508">
        <v>0</v>
      </c>
      <c r="D21" s="509">
        <v>0</v>
      </c>
      <c r="G21" s="285" t="s">
        <v>108</v>
      </c>
    </row>
    <row r="22" spans="1:7" hidden="1">
      <c r="A22" s="268"/>
      <c r="B22" s="274" t="s">
        <v>95</v>
      </c>
      <c r="C22" s="508">
        <v>0</v>
      </c>
      <c r="D22" s="509">
        <v>0</v>
      </c>
    </row>
    <row r="23" spans="1:7">
      <c r="A23" s="268"/>
      <c r="B23" s="274" t="s">
        <v>483</v>
      </c>
      <c r="C23" s="508">
        <v>3839431.9180000001</v>
      </c>
      <c r="D23" s="509">
        <v>20446.919999999998</v>
      </c>
      <c r="E23" s="286"/>
    </row>
    <row r="24" spans="1:7" ht="4.5" customHeight="1">
      <c r="A24" s="268"/>
      <c r="B24" s="274"/>
      <c r="C24" s="508"/>
      <c r="D24" s="509"/>
    </row>
    <row r="25" spans="1:7" ht="11.25" customHeight="1">
      <c r="A25" s="268"/>
      <c r="B25" s="276" t="s">
        <v>251</v>
      </c>
      <c r="C25" s="508"/>
      <c r="D25" s="509"/>
    </row>
    <row r="26" spans="1:7" hidden="1">
      <c r="A26" s="268"/>
      <c r="B26" s="274" t="s">
        <v>289</v>
      </c>
      <c r="C26" s="511">
        <v>0</v>
      </c>
      <c r="D26" s="512">
        <v>0</v>
      </c>
    </row>
    <row r="27" spans="1:7">
      <c r="A27" s="268"/>
      <c r="B27" s="274" t="s">
        <v>290</v>
      </c>
      <c r="C27" s="511">
        <v>0</v>
      </c>
      <c r="D27" s="512">
        <v>369455</v>
      </c>
    </row>
    <row r="28" spans="1:7" hidden="1">
      <c r="A28" s="268"/>
      <c r="B28" s="274" t="s">
        <v>291</v>
      </c>
      <c r="C28" s="511">
        <v>0</v>
      </c>
      <c r="D28" s="512"/>
    </row>
    <row r="29" spans="1:7" hidden="1">
      <c r="A29" s="268"/>
      <c r="B29" s="274" t="s">
        <v>313</v>
      </c>
      <c r="C29" s="511"/>
      <c r="D29" s="512"/>
    </row>
    <row r="30" spans="1:7" hidden="1">
      <c r="A30" s="268"/>
      <c r="B30" s="274" t="s">
        <v>292</v>
      </c>
      <c r="C30" s="511">
        <v>0</v>
      </c>
      <c r="D30" s="512"/>
    </row>
    <row r="31" spans="1:7" ht="3" customHeight="1">
      <c r="A31" s="268"/>
      <c r="B31" s="274"/>
      <c r="C31" s="508"/>
      <c r="D31" s="509"/>
    </row>
    <row r="32" spans="1:7">
      <c r="A32" s="268"/>
      <c r="B32" s="276" t="s">
        <v>252</v>
      </c>
      <c r="C32" s="508"/>
      <c r="D32" s="509"/>
    </row>
    <row r="33" spans="1:7" hidden="1">
      <c r="A33" s="268"/>
      <c r="B33" s="274" t="s">
        <v>293</v>
      </c>
      <c r="C33" s="511">
        <v>0</v>
      </c>
      <c r="D33" s="512"/>
    </row>
    <row r="34" spans="1:7">
      <c r="A34" s="268"/>
      <c r="B34" s="274" t="s">
        <v>294</v>
      </c>
      <c r="C34" s="511">
        <v>21031005</v>
      </c>
      <c r="D34" s="512">
        <v>37457613</v>
      </c>
    </row>
    <row r="35" spans="1:7" hidden="1">
      <c r="A35" s="268"/>
      <c r="B35" s="274" t="s">
        <v>295</v>
      </c>
      <c r="C35" s="511">
        <v>0</v>
      </c>
      <c r="D35" s="512">
        <v>0</v>
      </c>
    </row>
    <row r="36" spans="1:7" ht="5.25" customHeight="1">
      <c r="A36" s="268"/>
      <c r="B36" s="274"/>
      <c r="C36" s="511"/>
      <c r="D36" s="512"/>
    </row>
    <row r="37" spans="1:7" ht="12.75" thickBot="1">
      <c r="A37" s="268"/>
      <c r="B37" s="487" t="s">
        <v>253</v>
      </c>
      <c r="C37" s="513">
        <v>41913038.990000002</v>
      </c>
      <c r="D37" s="514">
        <v>72432814.636000007</v>
      </c>
      <c r="E37" s="286"/>
    </row>
    <row r="38" spans="1:7" ht="8.25" customHeight="1">
      <c r="A38" s="268"/>
      <c r="B38" s="274"/>
      <c r="C38" s="511"/>
      <c r="D38" s="512"/>
    </row>
    <row r="39" spans="1:7">
      <c r="A39" s="268"/>
      <c r="B39" s="277" t="s">
        <v>96</v>
      </c>
      <c r="C39" s="512"/>
      <c r="D39" s="512"/>
    </row>
    <row r="40" spans="1:7" ht="5.25" customHeight="1">
      <c r="A40" s="268"/>
      <c r="B40" s="274"/>
      <c r="C40" s="515"/>
      <c r="D40" s="515"/>
    </row>
    <row r="41" spans="1:7">
      <c r="A41" s="268"/>
      <c r="B41" s="276" t="s">
        <v>282</v>
      </c>
      <c r="C41" s="511"/>
      <c r="D41" s="512"/>
      <c r="E41" s="286"/>
    </row>
    <row r="42" spans="1:7">
      <c r="A42" s="268"/>
      <c r="B42" s="274" t="s">
        <v>97</v>
      </c>
      <c r="C42" s="512">
        <v>149049.04599999997</v>
      </c>
      <c r="D42" s="512">
        <v>251015.88400000002</v>
      </c>
      <c r="E42" s="286"/>
    </row>
    <row r="43" spans="1:7">
      <c r="A43" s="268"/>
      <c r="B43" s="274" t="s">
        <v>98</v>
      </c>
      <c r="C43" s="512">
        <v>313126.67699999997</v>
      </c>
      <c r="D43" s="512">
        <v>277545.97099999996</v>
      </c>
      <c r="E43" s="286"/>
    </row>
    <row r="44" spans="1:7">
      <c r="A44" s="268"/>
      <c r="B44" s="274" t="s">
        <v>99</v>
      </c>
      <c r="C44" s="512">
        <v>416941.07900000003</v>
      </c>
      <c r="D44" s="512">
        <v>324664.451</v>
      </c>
    </row>
    <row r="45" spans="1:7">
      <c r="A45" s="268"/>
      <c r="B45" s="274" t="s">
        <v>100</v>
      </c>
      <c r="C45" s="512">
        <v>229926.23800000001</v>
      </c>
      <c r="D45" s="512">
        <v>358457.63099999999</v>
      </c>
    </row>
    <row r="46" spans="1:7">
      <c r="A46" s="268"/>
      <c r="B46" s="274" t="s">
        <v>101</v>
      </c>
      <c r="C46" s="512">
        <v>195614.45800000001</v>
      </c>
      <c r="D46" s="512">
        <v>109883.041</v>
      </c>
      <c r="F46" s="510"/>
    </row>
    <row r="47" spans="1:7">
      <c r="A47" s="268"/>
      <c r="B47" s="278" t="s">
        <v>102</v>
      </c>
      <c r="C47" s="512">
        <v>6550.93</v>
      </c>
      <c r="D47" s="512">
        <v>15064.016</v>
      </c>
      <c r="G47" s="285" t="s">
        <v>586</v>
      </c>
    </row>
    <row r="48" spans="1:7">
      <c r="A48" s="268"/>
      <c r="B48" s="278" t="s">
        <v>103</v>
      </c>
      <c r="C48" s="512">
        <v>2673977.3029999998</v>
      </c>
      <c r="D48" s="512">
        <v>108842.557</v>
      </c>
    </row>
    <row r="49" spans="1:8" ht="9.75" hidden="1" customHeight="1">
      <c r="A49" s="268"/>
      <c r="B49" s="278" t="s">
        <v>104</v>
      </c>
      <c r="C49" s="512">
        <v>0</v>
      </c>
      <c r="D49" s="512">
        <v>0</v>
      </c>
      <c r="E49" s="510"/>
    </row>
    <row r="50" spans="1:8">
      <c r="A50" s="268"/>
      <c r="B50" s="278" t="s">
        <v>105</v>
      </c>
      <c r="C50" s="512">
        <v>242323.36900000001</v>
      </c>
      <c r="D50" s="512">
        <v>1062.6679999999999</v>
      </c>
      <c r="E50" s="510"/>
    </row>
    <row r="51" spans="1:8" ht="3.75" customHeight="1">
      <c r="A51" s="268"/>
      <c r="B51" s="278"/>
      <c r="C51" s="512"/>
      <c r="D51" s="512"/>
    </row>
    <row r="52" spans="1:8" ht="10.5" customHeight="1">
      <c r="A52" s="268"/>
      <c r="B52" s="276" t="s">
        <v>251</v>
      </c>
      <c r="C52" s="511"/>
      <c r="D52" s="512"/>
      <c r="G52" s="510"/>
    </row>
    <row r="53" spans="1:8">
      <c r="A53" s="268"/>
      <c r="B53" s="274" t="s">
        <v>289</v>
      </c>
      <c r="C53" s="511">
        <v>1617899</v>
      </c>
      <c r="D53" s="512">
        <v>968945</v>
      </c>
      <c r="F53" s="286"/>
      <c r="G53" s="510"/>
    </row>
    <row r="54" spans="1:8">
      <c r="A54" s="268"/>
      <c r="B54" s="274" t="s">
        <v>290</v>
      </c>
      <c r="C54" s="511">
        <v>8271910</v>
      </c>
      <c r="D54" s="512"/>
      <c r="F54" s="286"/>
    </row>
    <row r="55" spans="1:8" hidden="1">
      <c r="A55" s="268"/>
      <c r="B55" s="274" t="s">
        <v>291</v>
      </c>
      <c r="C55" s="511">
        <v>0</v>
      </c>
      <c r="D55" s="512">
        <v>0</v>
      </c>
      <c r="G55" s="286"/>
    </row>
    <row r="56" spans="1:8" hidden="1">
      <c r="A56" s="268"/>
      <c r="B56" s="274"/>
      <c r="C56" s="511"/>
      <c r="D56" s="512"/>
      <c r="H56" s="519"/>
    </row>
    <row r="57" spans="1:8" hidden="1">
      <c r="A57" s="268"/>
      <c r="B57" s="274" t="s">
        <v>292</v>
      </c>
      <c r="C57" s="511">
        <v>0</v>
      </c>
      <c r="D57" s="512">
        <v>0</v>
      </c>
      <c r="H57" s="519"/>
    </row>
    <row r="58" spans="1:8">
      <c r="A58" s="268"/>
      <c r="B58" s="274"/>
      <c r="C58" s="511"/>
      <c r="D58" s="512"/>
      <c r="H58" s="519"/>
    </row>
    <row r="59" spans="1:8" ht="12" hidden="1" customHeight="1">
      <c r="A59" s="268"/>
      <c r="B59" s="276" t="s">
        <v>252</v>
      </c>
      <c r="C59" s="511"/>
      <c r="D59" s="512"/>
      <c r="H59" s="519"/>
    </row>
    <row r="60" spans="1:8" hidden="1">
      <c r="A60" s="268"/>
      <c r="B60" s="274" t="s">
        <v>296</v>
      </c>
      <c r="C60" s="511">
        <v>0</v>
      </c>
      <c r="D60" s="512">
        <v>0</v>
      </c>
    </row>
    <row r="61" spans="1:8" hidden="1">
      <c r="A61" s="268"/>
      <c r="B61" s="274" t="s">
        <v>297</v>
      </c>
      <c r="C61" s="511">
        <v>0</v>
      </c>
      <c r="D61" s="512">
        <v>0</v>
      </c>
    </row>
    <row r="62" spans="1:8" hidden="1">
      <c r="A62" s="268"/>
      <c r="B62" s="274" t="s">
        <v>295</v>
      </c>
      <c r="C62" s="511">
        <v>0</v>
      </c>
      <c r="D62" s="512">
        <v>0</v>
      </c>
    </row>
    <row r="63" spans="1:8" ht="10.5" hidden="1" customHeight="1">
      <c r="A63" s="268"/>
      <c r="B63" s="274"/>
      <c r="C63" s="511"/>
      <c r="D63" s="512"/>
    </row>
    <row r="64" spans="1:8" ht="11.25" customHeight="1">
      <c r="A64" s="268"/>
      <c r="B64" s="276" t="s">
        <v>11</v>
      </c>
      <c r="C64" s="511"/>
      <c r="D64" s="512"/>
    </row>
    <row r="65" spans="1:5" hidden="1">
      <c r="A65" s="268"/>
      <c r="B65" s="274" t="s">
        <v>283</v>
      </c>
      <c r="C65" s="511">
        <v>0</v>
      </c>
      <c r="D65" s="512">
        <v>0</v>
      </c>
    </row>
    <row r="66" spans="1:5" hidden="1">
      <c r="A66" s="268"/>
      <c r="B66" s="274" t="s">
        <v>284</v>
      </c>
      <c r="C66" s="511">
        <v>0</v>
      </c>
      <c r="D66" s="512">
        <v>0</v>
      </c>
    </row>
    <row r="67" spans="1:5" hidden="1">
      <c r="A67" s="268"/>
      <c r="B67" s="274" t="s">
        <v>298</v>
      </c>
      <c r="C67" s="511">
        <v>0</v>
      </c>
      <c r="D67" s="512">
        <v>0</v>
      </c>
    </row>
    <row r="68" spans="1:5" hidden="1">
      <c r="A68" s="268"/>
      <c r="B68" s="274" t="s">
        <v>285</v>
      </c>
      <c r="C68" s="511">
        <v>0</v>
      </c>
      <c r="D68" s="512">
        <v>0</v>
      </c>
    </row>
    <row r="69" spans="1:5" hidden="1">
      <c r="A69" s="268"/>
      <c r="B69" s="274" t="s">
        <v>286</v>
      </c>
      <c r="C69" s="511">
        <v>0</v>
      </c>
      <c r="D69" s="512">
        <v>0</v>
      </c>
    </row>
    <row r="70" spans="1:5" hidden="1">
      <c r="A70" s="268"/>
      <c r="B70" s="274" t="s">
        <v>287</v>
      </c>
      <c r="C70" s="511">
        <v>0</v>
      </c>
      <c r="D70" s="512">
        <v>0</v>
      </c>
    </row>
    <row r="71" spans="1:5" hidden="1">
      <c r="A71" s="268"/>
      <c r="B71" s="274" t="s">
        <v>106</v>
      </c>
      <c r="C71" s="511">
        <v>0</v>
      </c>
      <c r="D71" s="512"/>
    </row>
    <row r="72" spans="1:5" hidden="1">
      <c r="A72" s="268"/>
      <c r="B72" s="274" t="s">
        <v>288</v>
      </c>
      <c r="C72" s="511">
        <v>0</v>
      </c>
      <c r="D72" s="512">
        <v>0</v>
      </c>
    </row>
    <row r="73" spans="1:5" ht="3" customHeight="1">
      <c r="A73" s="268"/>
      <c r="B73" s="274"/>
      <c r="C73" s="509"/>
      <c r="D73" s="509"/>
    </row>
    <row r="74" spans="1:5" ht="12.75" thickBot="1">
      <c r="A74" s="268"/>
      <c r="B74" s="487" t="s">
        <v>254</v>
      </c>
      <c r="C74" s="513">
        <v>14117317.1</v>
      </c>
      <c r="D74" s="514">
        <v>2415481.719</v>
      </c>
    </row>
    <row r="75" spans="1:5" ht="7.5" customHeight="1">
      <c r="A75" s="268"/>
      <c r="B75" s="274"/>
      <c r="C75" s="509"/>
      <c r="D75" s="509"/>
    </row>
    <row r="76" spans="1:5" ht="12.75" thickBot="1">
      <c r="A76" s="268"/>
      <c r="B76" s="486" t="s">
        <v>107</v>
      </c>
      <c r="C76" s="516">
        <v>27795721.890000001</v>
      </c>
      <c r="D76" s="516">
        <v>70017332.917000011</v>
      </c>
    </row>
    <row r="77" spans="1:5">
      <c r="A77" s="268"/>
      <c r="B77" s="271"/>
      <c r="C77" s="279"/>
      <c r="D77" s="280"/>
    </row>
    <row r="78" spans="1:5">
      <c r="A78" s="268"/>
      <c r="B78" s="281" t="s">
        <v>40</v>
      </c>
      <c r="C78" s="268"/>
      <c r="D78" s="282"/>
    </row>
    <row r="79" spans="1:5" s="542" customFormat="1">
      <c r="A79" s="271"/>
      <c r="B79" s="809"/>
      <c r="C79" s="517"/>
      <c r="D79" s="810"/>
      <c r="E79" s="545"/>
    </row>
    <row r="80" spans="1:5" s="542" customFormat="1">
      <c r="A80" s="271"/>
      <c r="B80" s="809"/>
      <c r="C80" s="802"/>
      <c r="D80" s="810"/>
    </row>
    <row r="81" spans="2:6" s="542" customFormat="1">
      <c r="B81" s="37"/>
      <c r="C81" s="811"/>
      <c r="D81" s="545"/>
    </row>
    <row r="82" spans="2:6" s="542" customFormat="1">
      <c r="B82" s="812"/>
      <c r="C82" s="545"/>
      <c r="D82" s="811"/>
    </row>
    <row r="83" spans="2:6">
      <c r="B83" s="284"/>
      <c r="C83" s="286"/>
      <c r="D83" s="286"/>
      <c r="F83" s="285" t="s">
        <v>557</v>
      </c>
    </row>
    <row r="84" spans="2:6">
      <c r="B84" s="284"/>
      <c r="C84" s="286"/>
      <c r="D84" s="518"/>
    </row>
    <row r="85" spans="2:6">
      <c r="B85" s="284"/>
      <c r="D85" s="518"/>
    </row>
    <row r="86" spans="2:6">
      <c r="B86" s="284"/>
      <c r="D86" s="518"/>
    </row>
    <row r="87" spans="2:6">
      <c r="B87" s="284"/>
      <c r="D87" s="518"/>
    </row>
    <row r="88" spans="2:6">
      <c r="B88" s="284"/>
      <c r="D88" s="518"/>
    </row>
    <row r="89" spans="2:6">
      <c r="B89" s="284"/>
      <c r="D89" s="518"/>
    </row>
    <row r="90" spans="2:6">
      <c r="B90" s="284"/>
      <c r="D90" s="518"/>
    </row>
    <row r="91" spans="2:6">
      <c r="B91" s="284"/>
      <c r="D91" s="518"/>
    </row>
    <row r="92" spans="2:6">
      <c r="B92" s="284"/>
      <c r="D92" s="518"/>
    </row>
    <row r="93" spans="2:6">
      <c r="B93" s="284"/>
      <c r="D93" s="518"/>
    </row>
    <row r="94" spans="2:6">
      <c r="B94" s="284"/>
      <c r="D94" s="518"/>
    </row>
    <row r="95" spans="2:6">
      <c r="B95" s="284"/>
      <c r="D95" s="518"/>
    </row>
    <row r="96" spans="2:6">
      <c r="C96" s="286"/>
      <c r="E96" s="286"/>
    </row>
    <row r="97" spans="3:5">
      <c r="C97" s="286"/>
      <c r="E97" s="286"/>
    </row>
  </sheetData>
  <phoneticPr fontId="0" type="noConversion"/>
  <pageMargins left="1.1200000000000001" right="0.26" top="1.58" bottom="0.49" header="0.8" footer="0"/>
  <pageSetup paperSize="9" orientation="portrait" horizontalDpi="4294967295" verticalDpi="300" r:id="rId1"/>
  <headerFooter alignWithMargins="0"/>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7"/>
  <sheetViews>
    <sheetView showGridLines="0" topLeftCell="A2" workbookViewId="0">
      <selection activeCell="I42" sqref="I42"/>
    </sheetView>
  </sheetViews>
  <sheetFormatPr baseColWidth="10" defaultColWidth="11.5703125" defaultRowHeight="10.5"/>
  <cols>
    <col min="1" max="1" width="34" style="4" customWidth="1"/>
    <col min="2" max="2" width="11" style="4" customWidth="1"/>
    <col min="3" max="3" width="9.5703125" style="4" customWidth="1"/>
    <col min="4" max="4" width="12.28515625" style="4" bestFit="1" customWidth="1"/>
    <col min="5" max="5" width="5.85546875" style="4" hidden="1" customWidth="1"/>
    <col min="6" max="6" width="8.140625" style="4" hidden="1" customWidth="1"/>
    <col min="7" max="9" width="11.28515625" style="4" bestFit="1" customWidth="1"/>
    <col min="10" max="10" width="11.85546875" style="4" customWidth="1"/>
    <col min="11" max="11" width="11.28515625" style="4" bestFit="1" customWidth="1"/>
    <col min="12" max="13" width="11.42578125" style="4" bestFit="1" customWidth="1"/>
    <col min="14" max="16384" width="11.5703125" style="4"/>
  </cols>
  <sheetData>
    <row r="1" spans="1:17" ht="12.75">
      <c r="B1" s="147"/>
      <c r="C1" s="147"/>
      <c r="D1" s="147"/>
      <c r="E1" s="147"/>
      <c r="F1" s="147"/>
      <c r="G1" s="770" t="s">
        <v>480</v>
      </c>
      <c r="H1" s="147"/>
      <c r="I1" s="147"/>
      <c r="J1" s="147"/>
      <c r="K1" s="147"/>
      <c r="L1" s="147"/>
      <c r="M1" s="147"/>
    </row>
    <row r="2" spans="1:17" ht="12.75">
      <c r="B2" s="147"/>
      <c r="C2" s="147"/>
      <c r="D2" s="147"/>
      <c r="E2" s="147"/>
      <c r="F2" s="147"/>
      <c r="G2" s="770" t="s">
        <v>583</v>
      </c>
      <c r="H2" s="147"/>
      <c r="I2" s="147"/>
      <c r="J2" s="147"/>
      <c r="K2" s="147"/>
      <c r="L2" s="147"/>
      <c r="M2" s="147"/>
    </row>
    <row r="3" spans="1:17" ht="12.75">
      <c r="B3" s="787"/>
      <c r="C3" s="787"/>
      <c r="D3" s="787"/>
      <c r="E3" s="787"/>
      <c r="F3" s="787"/>
      <c r="G3" s="769" t="s">
        <v>0</v>
      </c>
      <c r="H3" s="787"/>
      <c r="I3" s="787"/>
      <c r="J3" s="787"/>
      <c r="K3" s="787"/>
      <c r="L3" s="787"/>
      <c r="M3" s="787"/>
    </row>
    <row r="4" spans="1:17" ht="6.75" customHeight="1">
      <c r="A4" s="32"/>
      <c r="L4" s="37"/>
    </row>
    <row r="5" spans="1:17" ht="6.75" customHeight="1">
      <c r="A5" s="32"/>
      <c r="L5" s="39"/>
    </row>
    <row r="6" spans="1:17" s="35" customFormat="1">
      <c r="A6" s="40"/>
      <c r="B6" s="41"/>
      <c r="C6" s="42"/>
      <c r="D6" s="42"/>
      <c r="E6" s="42"/>
      <c r="F6" s="42"/>
      <c r="G6" s="42"/>
      <c r="H6" s="42"/>
      <c r="I6" s="42"/>
      <c r="J6" s="792"/>
      <c r="K6" s="791" t="s">
        <v>661</v>
      </c>
      <c r="L6" s="124">
        <v>43555</v>
      </c>
      <c r="M6" s="124">
        <v>43190</v>
      </c>
    </row>
    <row r="7" spans="1:17" s="35" customFormat="1">
      <c r="A7" s="43"/>
      <c r="B7" s="44" t="s">
        <v>57</v>
      </c>
      <c r="C7" s="45"/>
      <c r="D7" s="45"/>
      <c r="E7" s="45"/>
      <c r="F7" s="46"/>
      <c r="G7" s="40"/>
      <c r="H7" s="44" t="s">
        <v>58</v>
      </c>
      <c r="I7" s="46"/>
      <c r="J7" s="40"/>
      <c r="K7" s="47" t="s">
        <v>59</v>
      </c>
      <c r="L7" s="125" t="s">
        <v>60</v>
      </c>
      <c r="M7" s="125" t="s">
        <v>60</v>
      </c>
    </row>
    <row r="8" spans="1:17" s="35" customFormat="1">
      <c r="A8" s="43" t="s">
        <v>61</v>
      </c>
      <c r="B8" s="47" t="s">
        <v>62</v>
      </c>
      <c r="C8" s="47" t="s">
        <v>63</v>
      </c>
      <c r="D8" s="47" t="s">
        <v>267</v>
      </c>
      <c r="E8" s="47" t="s">
        <v>64</v>
      </c>
      <c r="F8" s="47" t="s">
        <v>65</v>
      </c>
      <c r="G8" s="43" t="s">
        <v>66</v>
      </c>
      <c r="H8" s="47" t="s">
        <v>67</v>
      </c>
      <c r="I8" s="47" t="s">
        <v>68</v>
      </c>
      <c r="J8" s="43" t="s">
        <v>66</v>
      </c>
      <c r="K8" s="43" t="s">
        <v>69</v>
      </c>
      <c r="L8" s="126" t="s">
        <v>70</v>
      </c>
      <c r="M8" s="126" t="s">
        <v>70</v>
      </c>
    </row>
    <row r="9" spans="1:17" s="35" customFormat="1">
      <c r="A9" s="48" t="s">
        <v>71</v>
      </c>
      <c r="B9" s="49" t="s">
        <v>72</v>
      </c>
      <c r="C9" s="49" t="s">
        <v>73</v>
      </c>
      <c r="D9" s="49" t="s">
        <v>319</v>
      </c>
      <c r="E9" s="49" t="s">
        <v>74</v>
      </c>
      <c r="F9" s="49" t="s">
        <v>75</v>
      </c>
      <c r="G9" s="48"/>
      <c r="H9" s="49" t="s">
        <v>76</v>
      </c>
      <c r="I9" s="49" t="s">
        <v>77</v>
      </c>
      <c r="J9" s="48"/>
      <c r="K9" s="49" t="s">
        <v>78</v>
      </c>
      <c r="L9" s="127" t="s">
        <v>79</v>
      </c>
      <c r="M9" s="127" t="s">
        <v>79</v>
      </c>
    </row>
    <row r="10" spans="1:17">
      <c r="A10" s="50"/>
      <c r="B10" s="212"/>
      <c r="C10" s="212"/>
      <c r="D10" s="212"/>
      <c r="E10" s="212"/>
      <c r="F10" s="212"/>
      <c r="G10" s="212"/>
      <c r="H10" s="212"/>
      <c r="I10" s="212"/>
      <c r="J10" s="212"/>
      <c r="K10" s="212"/>
      <c r="L10" s="213"/>
      <c r="M10" s="213"/>
    </row>
    <row r="11" spans="1:17">
      <c r="A11" s="20" t="s">
        <v>80</v>
      </c>
      <c r="B11" s="198"/>
      <c r="C11" s="198"/>
      <c r="D11" s="198"/>
      <c r="E11" s="198"/>
      <c r="F11" s="198"/>
      <c r="G11" s="198"/>
      <c r="H11" s="198"/>
      <c r="I11" s="198"/>
      <c r="J11" s="198"/>
      <c r="K11" s="198"/>
      <c r="L11" s="214"/>
      <c r="M11" s="214"/>
    </row>
    <row r="12" spans="1:17" s="35" customFormat="1" ht="18" customHeight="1">
      <c r="A12" s="120" t="s">
        <v>243</v>
      </c>
      <c r="B12" s="215">
        <v>500000000</v>
      </c>
      <c r="C12" s="215">
        <v>11300</v>
      </c>
      <c r="D12" s="215">
        <v>0</v>
      </c>
      <c r="E12" s="215">
        <v>0</v>
      </c>
      <c r="F12" s="215">
        <v>0</v>
      </c>
      <c r="G12" s="215">
        <v>500011300</v>
      </c>
      <c r="H12" s="215">
        <v>53942497</v>
      </c>
      <c r="I12" s="215">
        <v>45139969</v>
      </c>
      <c r="J12" s="215">
        <v>99082466</v>
      </c>
      <c r="K12" s="215">
        <v>63023113</v>
      </c>
      <c r="L12" s="216">
        <v>662116879</v>
      </c>
      <c r="M12" s="216">
        <v>605827077</v>
      </c>
      <c r="N12" s="231"/>
    </row>
    <row r="13" spans="1:17">
      <c r="A13" s="20" t="s">
        <v>244</v>
      </c>
      <c r="B13" s="198"/>
      <c r="C13" s="198"/>
      <c r="D13" s="198"/>
      <c r="E13" s="198"/>
      <c r="F13" s="198"/>
      <c r="G13" s="198"/>
      <c r="H13" s="198"/>
      <c r="I13" s="198"/>
      <c r="J13" s="198"/>
      <c r="K13" s="198"/>
      <c r="L13" s="214"/>
      <c r="M13" s="214"/>
    </row>
    <row r="14" spans="1:17" ht="3.75" customHeight="1">
      <c r="A14" s="20"/>
      <c r="B14" s="198"/>
      <c r="C14" s="198"/>
      <c r="D14" s="198"/>
      <c r="E14" s="198"/>
      <c r="F14" s="198"/>
      <c r="G14" s="198"/>
      <c r="H14" s="198"/>
      <c r="I14" s="198"/>
      <c r="J14" s="198"/>
      <c r="K14" s="198"/>
      <c r="L14" s="214"/>
      <c r="M14" s="214"/>
    </row>
    <row r="15" spans="1:17" s="35" customFormat="1">
      <c r="A15" s="34" t="s">
        <v>81</v>
      </c>
      <c r="B15" s="217">
        <v>500000000</v>
      </c>
      <c r="C15" s="217">
        <v>11300</v>
      </c>
      <c r="D15" s="217">
        <v>0</v>
      </c>
      <c r="E15" s="217">
        <v>0</v>
      </c>
      <c r="F15" s="217">
        <v>0</v>
      </c>
      <c r="G15" s="217">
        <v>500011300</v>
      </c>
      <c r="H15" s="217">
        <v>53942497</v>
      </c>
      <c r="I15" s="217">
        <v>45139969</v>
      </c>
      <c r="J15" s="217">
        <v>99082466</v>
      </c>
      <c r="K15" s="217">
        <v>63023113</v>
      </c>
      <c r="L15" s="200">
        <v>662116879</v>
      </c>
      <c r="M15" s="200">
        <v>605827077</v>
      </c>
    </row>
    <row r="16" spans="1:17" ht="9.75" customHeight="1">
      <c r="A16" s="20"/>
      <c r="B16" s="198"/>
      <c r="C16" s="198"/>
      <c r="D16" s="198"/>
      <c r="E16" s="198"/>
      <c r="F16" s="198"/>
      <c r="G16" s="198"/>
      <c r="H16" s="198"/>
      <c r="I16" s="198"/>
      <c r="J16" s="198"/>
      <c r="K16" s="198"/>
      <c r="L16" s="214"/>
      <c r="M16" s="214"/>
      <c r="Q16" s="35"/>
    </row>
    <row r="17" spans="1:13" ht="10.5" hidden="1" customHeight="1">
      <c r="A17" s="20" t="s">
        <v>306</v>
      </c>
      <c r="B17" s="198"/>
      <c r="C17" s="198"/>
      <c r="D17" s="198"/>
      <c r="E17" s="198"/>
      <c r="F17" s="198"/>
      <c r="G17" s="198"/>
      <c r="H17" s="198"/>
      <c r="I17" s="198"/>
      <c r="J17" s="198"/>
      <c r="K17" s="198"/>
      <c r="L17" s="214"/>
      <c r="M17" s="214"/>
    </row>
    <row r="18" spans="1:13" ht="10.5" hidden="1" customHeight="1">
      <c r="A18" s="20" t="s">
        <v>82</v>
      </c>
      <c r="B18" s="198"/>
      <c r="C18" s="198"/>
      <c r="D18" s="198"/>
      <c r="E18" s="198"/>
      <c r="F18" s="198"/>
      <c r="G18" s="198">
        <v>0</v>
      </c>
      <c r="H18" s="198"/>
      <c r="I18" s="198"/>
      <c r="J18" s="198"/>
      <c r="K18" s="198"/>
      <c r="L18" s="214">
        <v>0</v>
      </c>
      <c r="M18" s="218"/>
    </row>
    <row r="19" spans="1:13" ht="10.5" hidden="1" customHeight="1">
      <c r="A19" s="20" t="s">
        <v>83</v>
      </c>
      <c r="B19" s="198"/>
      <c r="C19" s="198"/>
      <c r="D19" s="198"/>
      <c r="E19" s="198"/>
      <c r="F19" s="198"/>
      <c r="G19" s="198"/>
      <c r="H19" s="198"/>
      <c r="I19" s="198"/>
      <c r="J19" s="198"/>
      <c r="K19" s="198"/>
      <c r="L19" s="214"/>
      <c r="M19" s="218"/>
    </row>
    <row r="20" spans="1:13" ht="10.5" hidden="1" customHeight="1">
      <c r="A20" s="20" t="s">
        <v>300</v>
      </c>
      <c r="B20" s="198"/>
      <c r="C20" s="198"/>
      <c r="D20" s="198"/>
      <c r="E20" s="198"/>
      <c r="F20" s="198"/>
      <c r="G20" s="198">
        <v>0</v>
      </c>
      <c r="H20" s="198"/>
      <c r="I20" s="198"/>
      <c r="J20" s="198"/>
      <c r="K20" s="198"/>
      <c r="L20" s="214">
        <v>0</v>
      </c>
      <c r="M20" s="218"/>
    </row>
    <row r="21" spans="1:13" ht="10.5" hidden="1" customHeight="1">
      <c r="A21" s="20" t="s">
        <v>84</v>
      </c>
      <c r="B21" s="198"/>
      <c r="C21" s="198"/>
      <c r="D21" s="198"/>
      <c r="E21" s="198"/>
      <c r="F21" s="198"/>
      <c r="G21" s="198"/>
      <c r="H21" s="198"/>
      <c r="I21" s="198"/>
      <c r="J21" s="198"/>
      <c r="K21" s="198"/>
      <c r="L21" s="214"/>
      <c r="M21" s="214"/>
    </row>
    <row r="22" spans="1:13" hidden="1">
      <c r="A22" s="20" t="s">
        <v>301</v>
      </c>
      <c r="B22" s="198"/>
      <c r="C22" s="198"/>
      <c r="D22" s="198"/>
      <c r="E22" s="198"/>
      <c r="F22" s="198"/>
      <c r="G22" s="198"/>
      <c r="H22" s="198"/>
      <c r="I22" s="198"/>
      <c r="J22" s="198"/>
      <c r="K22" s="198"/>
      <c r="L22" s="214"/>
      <c r="M22" s="214"/>
    </row>
    <row r="23" spans="1:13" ht="14.25" hidden="1" customHeight="1">
      <c r="A23" s="121" t="s">
        <v>299</v>
      </c>
      <c r="B23" s="219">
        <v>0</v>
      </c>
      <c r="C23" s="219">
        <v>0</v>
      </c>
      <c r="D23" s="219">
        <v>0</v>
      </c>
      <c r="E23" s="219"/>
      <c r="F23" s="219"/>
      <c r="G23" s="219">
        <v>0</v>
      </c>
      <c r="H23" s="219">
        <v>0</v>
      </c>
      <c r="I23" s="219">
        <v>0</v>
      </c>
      <c r="J23" s="219"/>
      <c r="K23" s="219">
        <v>0</v>
      </c>
      <c r="L23" s="220">
        <v>0</v>
      </c>
      <c r="M23" s="220">
        <v>0</v>
      </c>
    </row>
    <row r="24" spans="1:13" ht="13.5" hidden="1" customHeight="1">
      <c r="A24" s="121" t="s">
        <v>85</v>
      </c>
      <c r="B24" s="219">
        <v>0</v>
      </c>
      <c r="C24" s="219">
        <v>0</v>
      </c>
      <c r="D24" s="219">
        <v>0</v>
      </c>
      <c r="E24" s="219"/>
      <c r="F24" s="219"/>
      <c r="G24" s="219">
        <v>0</v>
      </c>
      <c r="H24" s="221">
        <v>0</v>
      </c>
      <c r="I24" s="219">
        <v>0</v>
      </c>
      <c r="J24" s="219">
        <v>0</v>
      </c>
      <c r="K24" s="219">
        <v>0</v>
      </c>
      <c r="L24" s="220">
        <v>0</v>
      </c>
      <c r="M24" s="220">
        <v>0</v>
      </c>
    </row>
    <row r="25" spans="1:13" hidden="1">
      <c r="A25" s="122" t="s">
        <v>86</v>
      </c>
      <c r="B25" s="221">
        <v>0</v>
      </c>
      <c r="C25" s="221">
        <v>0</v>
      </c>
      <c r="D25" s="221">
        <v>0</v>
      </c>
      <c r="E25" s="221"/>
      <c r="F25" s="221"/>
      <c r="G25" s="221">
        <v>0</v>
      </c>
      <c r="H25" s="221">
        <v>0</v>
      </c>
      <c r="I25" s="221">
        <v>0</v>
      </c>
      <c r="J25" s="221">
        <v>0</v>
      </c>
      <c r="K25" s="221">
        <v>0</v>
      </c>
      <c r="L25" s="222">
        <v>0</v>
      </c>
      <c r="M25" s="222">
        <v>0</v>
      </c>
    </row>
    <row r="26" spans="1:13" hidden="1">
      <c r="A26" s="122" t="s">
        <v>87</v>
      </c>
      <c r="B26" s="221"/>
      <c r="C26" s="221"/>
      <c r="D26" s="221"/>
      <c r="E26" s="221"/>
      <c r="F26" s="221"/>
      <c r="G26" s="221"/>
      <c r="H26" s="221"/>
      <c r="I26" s="221"/>
      <c r="J26" s="221"/>
      <c r="K26" s="221"/>
      <c r="L26" s="222"/>
      <c r="M26" s="222"/>
    </row>
    <row r="27" spans="1:13" ht="9.75" hidden="1" customHeight="1">
      <c r="A27" s="122" t="s">
        <v>241</v>
      </c>
      <c r="B27" s="221"/>
      <c r="C27" s="221"/>
      <c r="D27" s="221"/>
      <c r="E27" s="221"/>
      <c r="F27" s="221"/>
      <c r="G27" s="221"/>
      <c r="H27" s="221"/>
      <c r="I27" s="221"/>
      <c r="J27" s="221"/>
      <c r="K27" s="221"/>
      <c r="L27" s="222"/>
      <c r="M27" s="222"/>
    </row>
    <row r="28" spans="1:13" hidden="1">
      <c r="A28" s="20"/>
      <c r="B28" s="198"/>
      <c r="C28" s="198"/>
      <c r="D28" s="198"/>
      <c r="E28" s="198"/>
      <c r="F28" s="198"/>
      <c r="G28" s="198"/>
      <c r="H28" s="198"/>
      <c r="I28" s="198"/>
      <c r="J28" s="198"/>
      <c r="K28" s="198"/>
      <c r="L28" s="214"/>
      <c r="M28" s="214"/>
    </row>
    <row r="29" spans="1:13" ht="12" customHeight="1">
      <c r="A29" s="121" t="s">
        <v>88</v>
      </c>
      <c r="B29" s="219">
        <v>0</v>
      </c>
      <c r="C29" s="219">
        <v>0</v>
      </c>
      <c r="D29" s="219">
        <v>0</v>
      </c>
      <c r="E29" s="219"/>
      <c r="F29" s="219"/>
      <c r="G29" s="219">
        <v>0</v>
      </c>
      <c r="H29" s="219">
        <v>0</v>
      </c>
      <c r="I29" s="223">
        <v>383236</v>
      </c>
      <c r="J29" s="219">
        <v>383236</v>
      </c>
      <c r="K29" s="219">
        <v>0</v>
      </c>
      <c r="L29" s="224">
        <v>383236</v>
      </c>
      <c r="M29" s="224">
        <v>637943</v>
      </c>
    </row>
    <row r="30" spans="1:13" ht="10.5" hidden="1" customHeight="1">
      <c r="A30" s="121" t="s">
        <v>89</v>
      </c>
      <c r="B30" s="219">
        <v>0</v>
      </c>
      <c r="C30" s="219">
        <v>0</v>
      </c>
      <c r="D30" s="219">
        <v>0</v>
      </c>
      <c r="E30" s="219"/>
      <c r="F30" s="219"/>
      <c r="G30" s="223">
        <v>0</v>
      </c>
      <c r="H30" s="223">
        <v>0</v>
      </c>
      <c r="I30" s="223">
        <v>0</v>
      </c>
      <c r="J30" s="223">
        <v>0</v>
      </c>
      <c r="K30" s="223">
        <v>0</v>
      </c>
      <c r="L30" s="224">
        <v>0</v>
      </c>
      <c r="M30" s="214">
        <v>0</v>
      </c>
    </row>
    <row r="31" spans="1:13" ht="10.5" customHeight="1">
      <c r="A31" s="121" t="s">
        <v>316</v>
      </c>
      <c r="B31" s="219">
        <v>200000000</v>
      </c>
      <c r="C31" s="219">
        <v>0</v>
      </c>
      <c r="D31" s="219">
        <v>-200000000</v>
      </c>
      <c r="E31" s="219"/>
      <c r="F31" s="219"/>
      <c r="G31" s="223">
        <v>0</v>
      </c>
      <c r="H31" s="223">
        <v>0</v>
      </c>
      <c r="I31" s="223">
        <v>0</v>
      </c>
      <c r="J31" s="223">
        <v>0</v>
      </c>
      <c r="K31" s="223">
        <v>0</v>
      </c>
      <c r="L31" s="224">
        <v>0</v>
      </c>
      <c r="M31" s="224">
        <v>0</v>
      </c>
    </row>
    <row r="32" spans="1:13" ht="10.5" customHeight="1">
      <c r="A32" s="121" t="s">
        <v>90</v>
      </c>
      <c r="B32" s="198"/>
      <c r="C32" s="198"/>
      <c r="D32" s="198"/>
      <c r="E32" s="198"/>
      <c r="F32" s="198"/>
      <c r="G32" s="198"/>
      <c r="H32" s="198"/>
      <c r="I32" s="198"/>
      <c r="J32" s="198"/>
      <c r="K32" s="198"/>
      <c r="L32" s="214"/>
      <c r="M32" s="214"/>
    </row>
    <row r="33" spans="1:15" ht="11.25" customHeight="1">
      <c r="A33" s="123" t="s">
        <v>91</v>
      </c>
      <c r="B33" s="225">
        <v>0</v>
      </c>
      <c r="C33" s="225">
        <v>0</v>
      </c>
      <c r="D33" s="225">
        <v>0</v>
      </c>
      <c r="E33" s="225"/>
      <c r="F33" s="225"/>
      <c r="G33" s="225">
        <v>0</v>
      </c>
      <c r="H33" s="225">
        <v>0</v>
      </c>
      <c r="I33" s="225">
        <v>0</v>
      </c>
      <c r="J33" s="225">
        <v>0</v>
      </c>
      <c r="K33" s="225">
        <v>14892656</v>
      </c>
      <c r="L33" s="226">
        <v>14892656</v>
      </c>
      <c r="M33" s="226">
        <v>32128851</v>
      </c>
    </row>
    <row r="34" spans="1:15" ht="4.5" customHeight="1">
      <c r="A34" s="14"/>
      <c r="B34" s="227"/>
      <c r="C34" s="227"/>
      <c r="D34" s="227"/>
      <c r="E34" s="227"/>
      <c r="F34" s="227"/>
      <c r="G34" s="227"/>
      <c r="H34" s="227"/>
      <c r="I34" s="227"/>
      <c r="J34" s="227"/>
      <c r="K34" s="227"/>
      <c r="L34" s="228"/>
      <c r="M34" s="228"/>
    </row>
    <row r="35" spans="1:15" s="35" customFormat="1" ht="11.25" thickBot="1">
      <c r="A35" s="484" t="s">
        <v>92</v>
      </c>
      <c r="B35" s="485">
        <v>700000000</v>
      </c>
      <c r="C35" s="485">
        <v>11300</v>
      </c>
      <c r="D35" s="485">
        <v>-200000000</v>
      </c>
      <c r="E35" s="485">
        <v>0</v>
      </c>
      <c r="F35" s="485">
        <v>0</v>
      </c>
      <c r="G35" s="485">
        <v>500011300</v>
      </c>
      <c r="H35" s="485">
        <v>53942497</v>
      </c>
      <c r="I35" s="485">
        <v>45523205</v>
      </c>
      <c r="J35" s="485">
        <v>99465702</v>
      </c>
      <c r="K35" s="485">
        <v>77915769</v>
      </c>
      <c r="L35" s="485">
        <v>677392771</v>
      </c>
      <c r="M35" s="229">
        <v>638593871</v>
      </c>
      <c r="N35" s="230"/>
      <c r="O35" s="230"/>
    </row>
    <row r="36" spans="1:15" ht="3.75" customHeight="1">
      <c r="B36" s="230"/>
      <c r="C36" s="230"/>
      <c r="D36" s="230"/>
      <c r="E36" s="230"/>
      <c r="F36" s="230"/>
      <c r="G36" s="230"/>
      <c r="H36" s="230"/>
      <c r="I36" s="230"/>
      <c r="J36" s="230"/>
      <c r="K36" s="230"/>
      <c r="L36" s="231"/>
      <c r="M36" s="231"/>
    </row>
    <row r="37" spans="1:15" s="35" customFormat="1" ht="11.25" thickBot="1">
      <c r="A37" s="484" t="s">
        <v>314</v>
      </c>
      <c r="B37" s="485">
        <v>500000000</v>
      </c>
      <c r="C37" s="485">
        <v>11300</v>
      </c>
      <c r="D37" s="485">
        <v>-62000000</v>
      </c>
      <c r="E37" s="485">
        <v>0</v>
      </c>
      <c r="F37" s="485">
        <v>0</v>
      </c>
      <c r="G37" s="485">
        <v>438011300</v>
      </c>
      <c r="H37" s="485">
        <v>49599551</v>
      </c>
      <c r="I37" s="485">
        <v>31995244</v>
      </c>
      <c r="J37" s="485">
        <v>81594795</v>
      </c>
      <c r="K37" s="485">
        <v>118987776</v>
      </c>
      <c r="L37" s="485">
        <v>638593871</v>
      </c>
      <c r="M37" s="543">
        <v>0</v>
      </c>
    </row>
    <row r="38" spans="1:15">
      <c r="B38" s="169"/>
      <c r="C38" s="170"/>
      <c r="D38" s="170"/>
      <c r="E38" s="170"/>
      <c r="F38" s="170"/>
      <c r="G38" s="170"/>
      <c r="H38" s="170"/>
      <c r="I38" s="170"/>
      <c r="J38" s="170"/>
      <c r="K38" s="170"/>
    </row>
    <row r="39" spans="1:15">
      <c r="A39" s="4" t="s">
        <v>93</v>
      </c>
      <c r="C39" s="37"/>
      <c r="D39" s="25"/>
      <c r="E39" s="37"/>
      <c r="F39" s="37"/>
      <c r="G39" s="37"/>
      <c r="H39" s="37"/>
      <c r="I39" s="37"/>
      <c r="J39" s="37"/>
      <c r="K39" s="37"/>
      <c r="L39" s="172"/>
      <c r="M39" s="37"/>
    </row>
    <row r="40" spans="1:15">
      <c r="B40" s="167"/>
      <c r="C40" s="167"/>
      <c r="D40" s="167"/>
      <c r="E40" s="167"/>
      <c r="F40" s="167"/>
      <c r="G40" s="167"/>
      <c r="H40" s="167"/>
      <c r="I40" s="167"/>
      <c r="J40" s="167"/>
      <c r="K40" s="167"/>
      <c r="L40" s="170">
        <v>0</v>
      </c>
      <c r="M40" s="170">
        <v>0</v>
      </c>
    </row>
    <row r="41" spans="1:15">
      <c r="C41" s="37"/>
      <c r="D41" s="25"/>
      <c r="E41" s="37"/>
      <c r="F41" s="37"/>
      <c r="G41" s="37"/>
      <c r="H41" s="37"/>
      <c r="I41" s="411">
        <v>31200002</v>
      </c>
      <c r="J41" s="575">
        <v>-31995244.471999999</v>
      </c>
      <c r="K41" s="37"/>
      <c r="L41" s="25"/>
      <c r="M41" s="37"/>
    </row>
    <row r="42" spans="1:15" ht="11.25">
      <c r="C42" s="37"/>
      <c r="D42" s="368"/>
      <c r="E42" s="368"/>
      <c r="F42" s="368"/>
      <c r="G42" s="368"/>
      <c r="H42" s="368"/>
      <c r="I42" s="576">
        <v>31200004</v>
      </c>
      <c r="J42" s="575">
        <v>0</v>
      </c>
      <c r="K42" s="37"/>
      <c r="L42" s="37"/>
      <c r="M42" s="37"/>
    </row>
    <row r="43" spans="1:15" ht="11.25">
      <c r="B43" s="368"/>
      <c r="C43" s="171"/>
      <c r="D43" s="368"/>
      <c r="E43" s="368"/>
      <c r="F43" s="368"/>
      <c r="G43" s="368"/>
      <c r="H43" s="368"/>
      <c r="I43" s="368"/>
      <c r="J43" s="369"/>
      <c r="K43" s="171"/>
      <c r="L43" s="171"/>
      <c r="M43" s="37"/>
    </row>
    <row r="44" spans="1:15" ht="11.25">
      <c r="B44" s="368"/>
      <c r="C44" s="37"/>
      <c r="D44" s="368"/>
      <c r="E44" s="368"/>
      <c r="F44" s="368"/>
      <c r="G44" s="368"/>
      <c r="H44" s="368"/>
      <c r="I44" s="368"/>
      <c r="J44" s="369"/>
      <c r="K44" s="37"/>
      <c r="L44" s="37"/>
      <c r="M44" s="37"/>
    </row>
    <row r="45" spans="1:15" ht="11.25">
      <c r="C45" s="37"/>
      <c r="D45" s="368"/>
      <c r="E45" s="368"/>
      <c r="F45" s="368"/>
      <c r="G45" s="368"/>
      <c r="H45" s="368"/>
      <c r="I45" s="368"/>
      <c r="J45" s="369"/>
      <c r="K45" s="37"/>
      <c r="L45" s="37"/>
      <c r="M45" s="37"/>
    </row>
    <row r="46" spans="1:15">
      <c r="C46" s="37"/>
      <c r="D46" s="37"/>
      <c r="E46" s="37"/>
      <c r="F46" s="37"/>
      <c r="G46" s="37"/>
      <c r="H46" s="37"/>
      <c r="I46" s="37"/>
      <c r="J46" s="37"/>
      <c r="K46" s="37"/>
      <c r="L46" s="37"/>
      <c r="M46" s="37"/>
    </row>
    <row r="47" spans="1:15">
      <c r="C47" s="37"/>
      <c r="D47" s="37"/>
      <c r="E47" s="37"/>
      <c r="F47" s="37"/>
      <c r="G47" s="37"/>
      <c r="H47" s="37"/>
      <c r="I47" s="37"/>
      <c r="J47" s="37"/>
      <c r="K47" s="37"/>
      <c r="L47" s="37"/>
      <c r="M47" s="37"/>
    </row>
  </sheetData>
  <phoneticPr fontId="0" type="noConversion"/>
  <printOptions horizontalCentered="1"/>
  <pageMargins left="0.6692913385826772" right="0.59055118110236227" top="1.299212598425197" bottom="0.98425196850393704" header="0" footer="0"/>
  <pageSetup paperSize="9" scale="80" orientation="landscape" horizontalDpi="4294967295" verticalDpi="300" r:id="rId1"/>
  <headerFooter alignWithMargins="0"/>
  <customProperties>
    <customPr name="_pios_id" r:id="rId2"/>
  </customPropertie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2:H16"/>
  <sheetViews>
    <sheetView zoomScaleNormal="100" workbookViewId="0">
      <selection activeCell="L15" sqref="L15"/>
    </sheetView>
  </sheetViews>
  <sheetFormatPr baseColWidth="10" defaultRowHeight="12.75"/>
  <cols>
    <col min="1" max="1" width="6.7109375" style="610" customWidth="1"/>
    <col min="2" max="7" width="11.42578125" style="610"/>
    <col min="8" max="8" width="57.140625" style="610" customWidth="1"/>
    <col min="9" max="16384" width="11.42578125" style="610"/>
  </cols>
  <sheetData>
    <row r="2" spans="2:8" ht="25.5" customHeight="1">
      <c r="B2" s="831" t="s">
        <v>599</v>
      </c>
      <c r="C2" s="831"/>
      <c r="D2" s="831"/>
      <c r="E2" s="831"/>
      <c r="F2" s="831"/>
      <c r="G2" s="831"/>
      <c r="H2" s="831"/>
    </row>
    <row r="3" spans="2:8" ht="10.5" customHeight="1">
      <c r="B3" s="675"/>
      <c r="C3" s="675"/>
      <c r="D3" s="675"/>
      <c r="E3" s="675"/>
      <c r="F3" s="675"/>
      <c r="G3" s="675"/>
      <c r="H3" s="675"/>
    </row>
    <row r="4" spans="2:8" ht="24" customHeight="1">
      <c r="B4" s="832" t="s">
        <v>600</v>
      </c>
      <c r="C4" s="832"/>
      <c r="D4" s="832"/>
      <c r="E4" s="832"/>
      <c r="F4" s="832"/>
      <c r="G4" s="832"/>
      <c r="H4" s="832"/>
    </row>
    <row r="5" spans="2:8" ht="408.75" customHeight="1">
      <c r="B5" s="833" t="s">
        <v>648</v>
      </c>
      <c r="C5" s="833"/>
      <c r="D5" s="833"/>
      <c r="E5" s="833"/>
      <c r="F5" s="833"/>
      <c r="G5" s="833"/>
      <c r="H5" s="833"/>
    </row>
    <row r="6" spans="2:8" ht="18.75" customHeight="1">
      <c r="B6" s="833"/>
      <c r="C6" s="833"/>
      <c r="D6" s="833"/>
      <c r="E6" s="833"/>
      <c r="F6" s="833"/>
      <c r="G6" s="833"/>
      <c r="H6" s="833"/>
    </row>
    <row r="7" spans="2:8" ht="12.75" customHeight="1">
      <c r="B7" s="833"/>
      <c r="C7" s="833"/>
      <c r="D7" s="833"/>
      <c r="E7" s="833"/>
      <c r="F7" s="833"/>
      <c r="G7" s="833"/>
      <c r="H7" s="833"/>
    </row>
    <row r="8" spans="2:8">
      <c r="B8" s="833"/>
      <c r="C8" s="833"/>
      <c r="D8" s="833"/>
      <c r="E8" s="833"/>
      <c r="F8" s="833"/>
      <c r="G8" s="833"/>
      <c r="H8" s="833"/>
    </row>
    <row r="9" spans="2:8">
      <c r="B9" s="833"/>
      <c r="C9" s="833"/>
      <c r="D9" s="833"/>
      <c r="E9" s="833"/>
      <c r="F9" s="833"/>
      <c r="G9" s="833"/>
      <c r="H9" s="833"/>
    </row>
    <row r="10" spans="2:8">
      <c r="B10" s="833"/>
      <c r="C10" s="833"/>
      <c r="D10" s="833"/>
      <c r="E10" s="833"/>
      <c r="F10" s="833"/>
      <c r="G10" s="833"/>
      <c r="H10" s="833"/>
    </row>
    <row r="11" spans="2:8">
      <c r="B11" s="833"/>
      <c r="C11" s="833"/>
      <c r="D11" s="833"/>
      <c r="E11" s="833"/>
      <c r="F11" s="833"/>
      <c r="G11" s="833"/>
      <c r="H11" s="833"/>
    </row>
    <row r="12" spans="2:8">
      <c r="B12" s="833"/>
      <c r="C12" s="833"/>
      <c r="D12" s="833"/>
      <c r="E12" s="833"/>
      <c r="F12" s="833"/>
      <c r="G12" s="833"/>
      <c r="H12" s="833"/>
    </row>
    <row r="13" spans="2:8">
      <c r="B13" s="833"/>
      <c r="C13" s="833"/>
      <c r="D13" s="833"/>
      <c r="E13" s="833"/>
      <c r="F13" s="833"/>
      <c r="G13" s="833"/>
      <c r="H13" s="833"/>
    </row>
    <row r="14" spans="2:8">
      <c r="B14" s="833"/>
      <c r="C14" s="833"/>
      <c r="D14" s="833"/>
      <c r="E14" s="833"/>
      <c r="F14" s="833"/>
      <c r="G14" s="833"/>
      <c r="H14" s="833"/>
    </row>
    <row r="15" spans="2:8">
      <c r="B15" s="833"/>
      <c r="C15" s="833"/>
      <c r="D15" s="833"/>
      <c r="E15" s="833"/>
      <c r="F15" s="833"/>
      <c r="G15" s="833"/>
      <c r="H15" s="833"/>
    </row>
    <row r="16" spans="2:8" ht="408.75" customHeight="1">
      <c r="B16" s="833"/>
      <c r="C16" s="833"/>
      <c r="D16" s="833"/>
      <c r="E16" s="833"/>
      <c r="F16" s="833"/>
      <c r="G16" s="833"/>
      <c r="H16" s="833"/>
    </row>
  </sheetData>
  <mergeCells count="3">
    <mergeCell ref="B2:H2"/>
    <mergeCell ref="B4:H4"/>
    <mergeCell ref="B5:H16"/>
  </mergeCells>
  <printOptions horizontalCentered="1" verticalCentered="1"/>
  <pageMargins left="0.70866141732283472" right="0.70866141732283472" top="0.74803149606299213" bottom="0.74803149606299213" header="0.31496062992125984" footer="0.31496062992125984"/>
  <pageSetup paperSize="9" scale="65" orientation="portrait" verticalDpi="30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46"/>
  <sheetViews>
    <sheetView showGridLines="0" workbookViewId="0">
      <selection activeCell="B25" sqref="B25:D25"/>
    </sheetView>
  </sheetViews>
  <sheetFormatPr baseColWidth="10" defaultColWidth="32.85546875" defaultRowHeight="10.5"/>
  <cols>
    <col min="1" max="1" width="7.7109375" style="620" customWidth="1"/>
    <col min="2" max="2" width="48.42578125" style="620" customWidth="1"/>
    <col min="3" max="3" width="17" style="621" customWidth="1"/>
    <col min="4" max="4" width="16.85546875" style="621" customWidth="1"/>
    <col min="5" max="5" width="18.42578125" style="621" customWidth="1"/>
    <col min="6" max="6" width="26.7109375" style="620" customWidth="1"/>
    <col min="7" max="7" width="19.5703125" style="620" customWidth="1"/>
    <col min="8" max="8" width="22.28515625" style="620" bestFit="1" customWidth="1"/>
    <col min="9" max="9" width="21.28515625" style="620" bestFit="1" customWidth="1"/>
    <col min="10" max="10" width="15.28515625" style="620" customWidth="1"/>
    <col min="11" max="11" width="21.85546875" style="620" bestFit="1" customWidth="1"/>
    <col min="12" max="16384" width="32.85546875" style="620"/>
  </cols>
  <sheetData>
    <row r="1" spans="2:7">
      <c r="E1" s="622"/>
      <c r="F1" s="623"/>
      <c r="G1" s="623"/>
    </row>
    <row r="2" spans="2:7" ht="12.75">
      <c r="B2" s="624" t="s">
        <v>601</v>
      </c>
      <c r="E2" s="622"/>
    </row>
    <row r="3" spans="2:7" ht="12.75">
      <c r="B3" s="625"/>
      <c r="E3" s="622"/>
    </row>
    <row r="4" spans="2:7" ht="12.75">
      <c r="B4" s="625" t="s">
        <v>602</v>
      </c>
      <c r="C4" s="824"/>
    </row>
    <row r="6" spans="2:7" ht="13.5" customHeight="1">
      <c r="B6" s="626" t="s">
        <v>379</v>
      </c>
      <c r="C6" s="627">
        <v>43555</v>
      </c>
      <c r="D6" s="627">
        <v>43465</v>
      </c>
    </row>
    <row r="7" spans="2:7">
      <c r="B7" s="640" t="s">
        <v>446</v>
      </c>
      <c r="C7" s="661">
        <v>109046</v>
      </c>
      <c r="D7" s="661">
        <v>144609</v>
      </c>
    </row>
    <row r="8" spans="2:7">
      <c r="B8" s="640" t="s">
        <v>468</v>
      </c>
      <c r="C8" s="661">
        <v>1254</v>
      </c>
      <c r="D8" s="661">
        <v>48357</v>
      </c>
    </row>
    <row r="9" spans="2:7">
      <c r="B9" s="640" t="s">
        <v>447</v>
      </c>
      <c r="C9" s="661">
        <v>363636</v>
      </c>
      <c r="D9" s="661">
        <v>303420</v>
      </c>
    </row>
    <row r="10" spans="2:7">
      <c r="B10" s="640" t="s">
        <v>448</v>
      </c>
      <c r="C10" s="661">
        <v>30070466</v>
      </c>
      <c r="D10" s="661">
        <v>14879160</v>
      </c>
    </row>
    <row r="11" spans="2:7" ht="11.25">
      <c r="B11" s="640" t="s">
        <v>449</v>
      </c>
      <c r="C11" s="661">
        <v>9317365</v>
      </c>
      <c r="D11" s="661">
        <v>622668</v>
      </c>
      <c r="F11" s="630"/>
      <c r="G11" s="630"/>
    </row>
    <row r="12" spans="2:7" ht="12" thickBot="1">
      <c r="B12" s="631" t="s">
        <v>384</v>
      </c>
      <c r="C12" s="632">
        <v>39861767</v>
      </c>
      <c r="D12" s="632">
        <v>15998214</v>
      </c>
      <c r="F12" s="630"/>
      <c r="G12" s="630"/>
    </row>
    <row r="13" spans="2:7" ht="12" thickTop="1">
      <c r="F13" s="630"/>
      <c r="G13" s="630"/>
    </row>
    <row r="14" spans="2:7" ht="11.25">
      <c r="B14" s="620" t="s">
        <v>397</v>
      </c>
      <c r="C14" s="621">
        <v>30543148</v>
      </c>
      <c r="D14" s="621">
        <v>15327189</v>
      </c>
      <c r="F14" s="630"/>
      <c r="G14" s="630"/>
    </row>
    <row r="15" spans="2:7" ht="11.25">
      <c r="B15" s="620" t="s">
        <v>398</v>
      </c>
      <c r="C15" s="621">
        <v>9318619</v>
      </c>
      <c r="D15" s="621">
        <v>671025</v>
      </c>
      <c r="F15" s="630"/>
      <c r="G15" s="630"/>
    </row>
    <row r="16" spans="2:7" ht="11.25">
      <c r="F16" s="630"/>
      <c r="G16" s="630"/>
    </row>
    <row r="17" spans="2:7" ht="11.25">
      <c r="B17" s="633"/>
      <c r="C17" s="634"/>
      <c r="D17" s="634"/>
      <c r="F17" s="635"/>
      <c r="G17" s="630"/>
    </row>
    <row r="18" spans="2:7" ht="12.75">
      <c r="B18" s="835" t="s">
        <v>603</v>
      </c>
      <c r="C18" s="835"/>
      <c r="D18" s="835"/>
      <c r="F18" s="635"/>
      <c r="G18" s="630"/>
    </row>
    <row r="19" spans="2:7" ht="12.75">
      <c r="B19" s="636"/>
      <c r="C19" s="610"/>
      <c r="D19" s="634"/>
      <c r="F19" s="635"/>
      <c r="G19" s="630"/>
    </row>
    <row r="20" spans="2:7" ht="36" customHeight="1">
      <c r="B20" s="834" t="s">
        <v>647</v>
      </c>
      <c r="C20" s="834"/>
      <c r="D20" s="834"/>
      <c r="F20" s="635"/>
      <c r="G20" s="630"/>
    </row>
    <row r="21" spans="2:7" ht="12.75">
      <c r="B21" s="637"/>
      <c r="C21" s="610"/>
      <c r="D21" s="634"/>
      <c r="F21" s="635"/>
      <c r="G21" s="630"/>
    </row>
    <row r="22" spans="2:7" ht="12.75">
      <c r="B22" s="636"/>
      <c r="C22" s="610"/>
      <c r="D22" s="634"/>
      <c r="F22" s="635"/>
      <c r="G22" s="630"/>
    </row>
    <row r="23" spans="2:7" ht="12.75">
      <c r="B23" s="835" t="s">
        <v>604</v>
      </c>
      <c r="C23" s="835"/>
      <c r="D23" s="835"/>
      <c r="F23" s="635"/>
      <c r="G23" s="630"/>
    </row>
    <row r="24" spans="2:7" ht="12.75">
      <c r="B24" s="637"/>
      <c r="C24" s="610"/>
      <c r="D24" s="634"/>
      <c r="F24" s="635"/>
      <c r="G24" s="630"/>
    </row>
    <row r="25" spans="2:7" ht="27.75" customHeight="1">
      <c r="B25" s="834" t="s">
        <v>605</v>
      </c>
      <c r="C25" s="834"/>
      <c r="D25" s="834"/>
      <c r="F25" s="635"/>
      <c r="G25" s="630"/>
    </row>
    <row r="26" spans="2:7" ht="12.75">
      <c r="B26" s="637"/>
      <c r="C26" s="610"/>
      <c r="D26" s="634"/>
      <c r="F26" s="635"/>
      <c r="G26" s="630"/>
    </row>
    <row r="27" spans="2:7" ht="12.75">
      <c r="B27" s="636" t="s">
        <v>606</v>
      </c>
      <c r="C27" s="610"/>
      <c r="D27" s="634"/>
      <c r="F27" s="635"/>
      <c r="G27" s="630"/>
    </row>
    <row r="28" spans="2:7" ht="25.5" customHeight="1">
      <c r="B28" s="836" t="s">
        <v>607</v>
      </c>
      <c r="C28" s="836"/>
      <c r="D28" s="836"/>
      <c r="F28" s="635"/>
      <c r="G28" s="630"/>
    </row>
    <row r="29" spans="2:7" ht="12.75">
      <c r="B29" s="637"/>
      <c r="C29" s="610"/>
      <c r="D29" s="634"/>
      <c r="F29" s="635"/>
      <c r="G29" s="630"/>
    </row>
    <row r="30" spans="2:7" ht="12.75">
      <c r="B30" s="636" t="s">
        <v>608</v>
      </c>
      <c r="C30" s="610"/>
      <c r="D30" s="634"/>
      <c r="F30" s="635"/>
      <c r="G30" s="630"/>
    </row>
    <row r="31" spans="2:7" ht="12.75">
      <c r="B31" s="636"/>
      <c r="C31" s="610"/>
      <c r="D31" s="634"/>
      <c r="F31" s="635"/>
      <c r="G31" s="630"/>
    </row>
    <row r="32" spans="2:7" ht="12.75">
      <c r="B32" s="636" t="s">
        <v>609</v>
      </c>
      <c r="C32" s="620"/>
      <c r="D32" s="634"/>
      <c r="F32" s="635"/>
      <c r="G32" s="630"/>
    </row>
    <row r="33" spans="2:7" ht="12.75">
      <c r="B33" s="636"/>
      <c r="C33" s="610"/>
      <c r="D33" s="634"/>
      <c r="F33" s="635"/>
      <c r="G33" s="630"/>
    </row>
    <row r="34" spans="2:7" ht="51" customHeight="1">
      <c r="B34" s="834" t="s">
        <v>610</v>
      </c>
      <c r="C34" s="834"/>
      <c r="D34" s="834"/>
      <c r="E34" s="620"/>
    </row>
    <row r="35" spans="2:7">
      <c r="B35" s="633"/>
      <c r="C35" s="634"/>
      <c r="D35" s="634"/>
      <c r="E35" s="620"/>
    </row>
    <row r="36" spans="2:7" ht="11.25" customHeight="1">
      <c r="B36" s="638" t="s">
        <v>374</v>
      </c>
      <c r="C36" s="639" t="s">
        <v>375</v>
      </c>
      <c r="D36" s="639" t="s">
        <v>376</v>
      </c>
      <c r="E36" s="620"/>
    </row>
    <row r="37" spans="2:7">
      <c r="B37" s="640" t="s">
        <v>513</v>
      </c>
      <c r="C37" s="641">
        <v>6175.18</v>
      </c>
      <c r="D37" s="641">
        <v>6187.55</v>
      </c>
      <c r="E37" s="620"/>
    </row>
    <row r="38" spans="2:7">
      <c r="B38" s="640" t="s">
        <v>514</v>
      </c>
      <c r="C38" s="641">
        <v>1587.78</v>
      </c>
      <c r="D38" s="641">
        <v>1591.33</v>
      </c>
      <c r="E38" s="620"/>
    </row>
    <row r="39" spans="2:7">
      <c r="B39" s="640" t="s">
        <v>515</v>
      </c>
      <c r="C39" s="641">
        <v>55.75</v>
      </c>
      <c r="D39" s="641">
        <v>55.87</v>
      </c>
      <c r="E39" s="620"/>
    </row>
    <row r="40" spans="2:7" hidden="1">
      <c r="B40" s="640" t="s">
        <v>516</v>
      </c>
      <c r="C40" s="641">
        <v>0</v>
      </c>
      <c r="D40" s="641">
        <v>0</v>
      </c>
      <c r="E40" s="620"/>
    </row>
    <row r="41" spans="2:7" hidden="1">
      <c r="B41" s="640" t="s">
        <v>517</v>
      </c>
      <c r="C41" s="641">
        <v>0</v>
      </c>
      <c r="D41" s="641">
        <v>0</v>
      </c>
      <c r="E41" s="620"/>
    </row>
    <row r="42" spans="2:7">
      <c r="B42" s="640" t="s">
        <v>518</v>
      </c>
      <c r="C42" s="641">
        <v>142.36000000000001</v>
      </c>
      <c r="D42" s="641">
        <v>142.69</v>
      </c>
      <c r="E42" s="620"/>
    </row>
    <row r="43" spans="2:7">
      <c r="B43" s="813" t="s">
        <v>519</v>
      </c>
      <c r="C43" s="814">
        <v>6937.81</v>
      </c>
      <c r="D43" s="814">
        <v>6952.33</v>
      </c>
      <c r="E43" s="620"/>
    </row>
    <row r="44" spans="2:7" hidden="1">
      <c r="B44" s="640" t="e">
        <f>+#REF!</f>
        <v>#REF!</v>
      </c>
      <c r="C44" s="641" t="e">
        <f>+#REF!</f>
        <v>#REF!</v>
      </c>
      <c r="D44" s="641" t="e">
        <f>+#REF!</f>
        <v>#REF!</v>
      </c>
      <c r="E44" s="620"/>
    </row>
    <row r="45" spans="2:7" hidden="1">
      <c r="B45" s="642"/>
      <c r="C45" s="643"/>
      <c r="D45" s="643"/>
      <c r="E45" s="620"/>
    </row>
    <row r="46" spans="2:7">
      <c r="B46" s="644"/>
      <c r="C46" s="645"/>
      <c r="D46" s="645"/>
      <c r="E46" s="620"/>
    </row>
  </sheetData>
  <mergeCells count="6">
    <mergeCell ref="B34:D34"/>
    <mergeCell ref="B18:D18"/>
    <mergeCell ref="B20:D20"/>
    <mergeCell ref="B23:D23"/>
    <mergeCell ref="B25:D25"/>
    <mergeCell ref="B28:D28"/>
  </mergeCells>
  <pageMargins left="0.74803149606299213" right="0.74803149606299213" top="0.98425196850393704" bottom="0.98425196850393704" header="0" footer="0"/>
  <pageSetup paperSize="9" scale="22" orientation="portrait" horizontalDpi="4294967295" verticalDpi="300" r:id="rId1"/>
  <headerFooter alignWithMargins="0"/>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52"/>
  <sheetViews>
    <sheetView showGridLines="0" workbookViewId="0">
      <selection activeCell="F6" sqref="F6"/>
    </sheetView>
  </sheetViews>
  <sheetFormatPr baseColWidth="10" defaultColWidth="32.85546875" defaultRowHeight="10.5"/>
  <cols>
    <col min="1" max="1" width="7.5703125" style="620" customWidth="1"/>
    <col min="2" max="2" width="48.42578125" style="620" customWidth="1"/>
    <col min="3" max="3" width="17" style="621" customWidth="1"/>
    <col min="4" max="4" width="19.42578125" style="621" customWidth="1"/>
    <col min="5" max="16384" width="32.85546875" style="620"/>
  </cols>
  <sheetData>
    <row r="1" spans="2:6" ht="21" customHeight="1"/>
    <row r="2" spans="2:6" s="621" customFormat="1" ht="12.75">
      <c r="B2" s="636" t="s">
        <v>611</v>
      </c>
      <c r="E2" s="620"/>
      <c r="F2" s="620"/>
    </row>
    <row r="3" spans="2:6" s="621" customFormat="1" ht="48" customHeight="1">
      <c r="B3" s="837" t="s">
        <v>612</v>
      </c>
      <c r="C3" s="837"/>
      <c r="D3" s="837"/>
      <c r="E3" s="620"/>
      <c r="F3" s="620"/>
    </row>
    <row r="4" spans="2:6" s="621" customFormat="1" ht="12.75">
      <c r="B4" s="636"/>
      <c r="E4" s="620"/>
      <c r="F4" s="620"/>
    </row>
    <row r="5" spans="2:6" s="621" customFormat="1" ht="12.75">
      <c r="B5" s="636" t="s">
        <v>613</v>
      </c>
      <c r="E5" s="620"/>
      <c r="F5" s="620"/>
    </row>
    <row r="6" spans="2:6" s="621" customFormat="1" ht="43.5" customHeight="1">
      <c r="B6" s="837" t="s">
        <v>614</v>
      </c>
      <c r="C6" s="837"/>
      <c r="D6" s="837"/>
      <c r="E6" s="620"/>
      <c r="F6" s="620"/>
    </row>
    <row r="7" spans="2:6" s="621" customFormat="1" ht="12.75">
      <c r="B7" s="637"/>
      <c r="E7" s="620"/>
      <c r="F7" s="620"/>
    </row>
    <row r="8" spans="2:6" s="621" customFormat="1" ht="12.75">
      <c r="B8" s="636" t="s">
        <v>615</v>
      </c>
      <c r="E8" s="620"/>
      <c r="F8" s="620"/>
    </row>
    <row r="9" spans="2:6" s="621" customFormat="1" ht="41.25" customHeight="1">
      <c r="B9" s="837" t="s">
        <v>616</v>
      </c>
      <c r="C9" s="837"/>
      <c r="D9" s="837"/>
      <c r="E9" s="620"/>
      <c r="F9" s="620"/>
    </row>
    <row r="10" spans="2:6" s="621" customFormat="1" ht="12.75">
      <c r="B10" s="637"/>
      <c r="E10" s="620"/>
      <c r="F10" s="620"/>
    </row>
    <row r="11" spans="2:6" s="621" customFormat="1" ht="12.75">
      <c r="B11" s="636" t="s">
        <v>617</v>
      </c>
      <c r="E11" s="620"/>
      <c r="F11" s="620"/>
    </row>
    <row r="12" spans="2:6" s="621" customFormat="1" ht="48.75" customHeight="1">
      <c r="B12" s="837" t="s">
        <v>618</v>
      </c>
      <c r="C12" s="837"/>
      <c r="D12" s="837"/>
      <c r="E12" s="620"/>
      <c r="F12" s="620"/>
    </row>
    <row r="13" spans="2:6" s="621" customFormat="1" ht="12.75">
      <c r="B13" s="636"/>
      <c r="E13" s="620"/>
      <c r="F13" s="620"/>
    </row>
    <row r="14" spans="2:6" s="621" customFormat="1" ht="12.75">
      <c r="B14" s="636" t="s">
        <v>619</v>
      </c>
      <c r="E14" s="620"/>
      <c r="F14" s="620"/>
    </row>
    <row r="15" spans="2:6" s="621" customFormat="1" ht="36.75" customHeight="1">
      <c r="B15" s="837" t="s">
        <v>623</v>
      </c>
      <c r="C15" s="837"/>
      <c r="D15" s="837"/>
      <c r="E15" s="620"/>
      <c r="F15" s="620"/>
    </row>
    <row r="16" spans="2:6" s="621" customFormat="1" ht="12.75">
      <c r="B16" s="637"/>
      <c r="E16" s="620"/>
      <c r="F16" s="620"/>
    </row>
    <row r="17" spans="2:6" s="621" customFormat="1" ht="12.75">
      <c r="B17" s="636" t="s">
        <v>620</v>
      </c>
      <c r="E17" s="620"/>
      <c r="F17" s="620"/>
    </row>
    <row r="18" spans="2:6" ht="12.75">
      <c r="B18" s="636"/>
    </row>
    <row r="19" spans="2:6" ht="27" customHeight="1">
      <c r="B19" s="837" t="s">
        <v>621</v>
      </c>
      <c r="C19" s="837"/>
      <c r="D19" s="837"/>
    </row>
    <row r="20" spans="2:6" ht="13.5" customHeight="1"/>
    <row r="21" spans="2:6" ht="14.25" customHeight="1">
      <c r="B21" s="626" t="s">
        <v>379</v>
      </c>
      <c r="C21" s="627">
        <v>43555</v>
      </c>
      <c r="D21" s="627">
        <v>43465</v>
      </c>
    </row>
    <row r="22" spans="2:6">
      <c r="B22" s="646" t="s">
        <v>460</v>
      </c>
      <c r="C22" s="650">
        <v>470773214</v>
      </c>
      <c r="D22" s="650">
        <v>461088005</v>
      </c>
    </row>
    <row r="23" spans="2:6">
      <c r="B23" s="628" t="s">
        <v>652</v>
      </c>
      <c r="C23" s="652">
        <v>364640948</v>
      </c>
      <c r="D23" s="652">
        <v>406126608</v>
      </c>
    </row>
    <row r="24" spans="2:6">
      <c r="B24" s="629" t="s">
        <v>380</v>
      </c>
      <c r="C24" s="652">
        <v>14255498</v>
      </c>
      <c r="D24" s="652">
        <v>13154426</v>
      </c>
    </row>
    <row r="25" spans="2:6" hidden="1">
      <c r="B25" s="629" t="s">
        <v>383</v>
      </c>
      <c r="C25" s="652">
        <v>0</v>
      </c>
      <c r="D25" s="652">
        <v>0</v>
      </c>
    </row>
    <row r="26" spans="2:6">
      <c r="B26" s="629" t="s">
        <v>462</v>
      </c>
      <c r="C26" s="652">
        <v>578195</v>
      </c>
      <c r="D26" s="652">
        <v>833643</v>
      </c>
    </row>
    <row r="27" spans="2:6">
      <c r="B27" s="629" t="s">
        <v>463</v>
      </c>
      <c r="C27" s="652">
        <v>2891627</v>
      </c>
      <c r="D27" s="652">
        <v>2120161</v>
      </c>
    </row>
    <row r="28" spans="2:6" hidden="1">
      <c r="B28" s="629" t="s">
        <v>476</v>
      </c>
      <c r="C28" s="652">
        <v>0</v>
      </c>
      <c r="D28" s="652">
        <v>0</v>
      </c>
    </row>
    <row r="29" spans="2:6" hidden="1">
      <c r="B29" s="629" t="s">
        <v>475</v>
      </c>
      <c r="C29" s="652">
        <v>0</v>
      </c>
      <c r="D29" s="652">
        <v>0</v>
      </c>
    </row>
    <row r="30" spans="2:6">
      <c r="B30" s="629" t="s">
        <v>381</v>
      </c>
      <c r="C30" s="652">
        <v>80788690</v>
      </c>
      <c r="D30" s="652">
        <v>77458732</v>
      </c>
    </row>
    <row r="31" spans="2:6">
      <c r="B31" s="629" t="s">
        <v>464</v>
      </c>
      <c r="C31" s="652">
        <v>2853347</v>
      </c>
      <c r="D31" s="652">
        <v>2919451</v>
      </c>
    </row>
    <row r="32" spans="2:6">
      <c r="B32" s="629" t="s">
        <v>465</v>
      </c>
      <c r="C32" s="652">
        <v>8867</v>
      </c>
      <c r="D32" s="652">
        <v>8867</v>
      </c>
    </row>
    <row r="33" spans="2:5">
      <c r="B33" s="629" t="s">
        <v>466</v>
      </c>
      <c r="C33" s="652">
        <v>4594697</v>
      </c>
      <c r="D33" s="652">
        <v>4456422</v>
      </c>
    </row>
    <row r="34" spans="2:5">
      <c r="B34" s="629" t="s">
        <v>467</v>
      </c>
      <c r="C34" s="652">
        <v>72023</v>
      </c>
      <c r="D34" s="652">
        <v>0</v>
      </c>
    </row>
    <row r="35" spans="2:5">
      <c r="B35" s="647" t="s">
        <v>382</v>
      </c>
      <c r="C35" s="652">
        <v>89322</v>
      </c>
      <c r="D35" s="652">
        <v>239589</v>
      </c>
    </row>
    <row r="36" spans="2:5">
      <c r="B36" s="648" t="s">
        <v>523</v>
      </c>
      <c r="C36" s="652">
        <v>0</v>
      </c>
      <c r="D36" s="450">
        <v>-46229894</v>
      </c>
    </row>
    <row r="37" spans="2:5">
      <c r="B37" s="649" t="s">
        <v>459</v>
      </c>
      <c r="C37" s="650">
        <v>121702294</v>
      </c>
      <c r="D37" s="650">
        <v>120084395</v>
      </c>
    </row>
    <row r="38" spans="2:5">
      <c r="B38" s="651" t="s">
        <v>653</v>
      </c>
      <c r="C38" s="652">
        <v>113469988</v>
      </c>
      <c r="D38" s="652">
        <v>108614235</v>
      </c>
    </row>
    <row r="39" spans="2:5">
      <c r="B39" s="629" t="s">
        <v>654</v>
      </c>
      <c r="C39" s="652">
        <v>12796033</v>
      </c>
      <c r="D39" s="652">
        <v>11653146</v>
      </c>
    </row>
    <row r="40" spans="2:5">
      <c r="B40" s="629" t="s">
        <v>651</v>
      </c>
      <c r="C40" s="652">
        <v>38701641</v>
      </c>
      <c r="D40" s="652">
        <v>0</v>
      </c>
    </row>
    <row r="41" spans="2:5">
      <c r="B41" s="629" t="s">
        <v>473</v>
      </c>
      <c r="C41" s="652">
        <v>25491252</v>
      </c>
      <c r="D41" s="652">
        <v>23610033</v>
      </c>
    </row>
    <row r="42" spans="2:5">
      <c r="B42" s="629" t="s">
        <v>655</v>
      </c>
      <c r="C42" s="652">
        <v>668215</v>
      </c>
      <c r="D42" s="652">
        <v>665884</v>
      </c>
    </row>
    <row r="43" spans="2:5" hidden="1">
      <c r="B43" s="629" t="s">
        <v>463</v>
      </c>
      <c r="C43" s="652">
        <v>0</v>
      </c>
      <c r="D43" s="652">
        <v>0</v>
      </c>
      <c r="E43" s="620" t="s">
        <v>624</v>
      </c>
    </row>
    <row r="44" spans="2:5">
      <c r="B44" s="629" t="s">
        <v>474</v>
      </c>
      <c r="C44" s="450">
        <v>-69424835</v>
      </c>
      <c r="D44" s="450">
        <v>-24458903</v>
      </c>
    </row>
    <row r="45" spans="2:5" ht="11.25" thickBot="1">
      <c r="B45" s="631" t="s">
        <v>384</v>
      </c>
      <c r="C45" s="632">
        <v>592475508</v>
      </c>
      <c r="D45" s="632">
        <v>581172400</v>
      </c>
    </row>
    <row r="46" spans="2:5" ht="48" customHeight="1" thickTop="1">
      <c r="B46" s="837" t="s">
        <v>622</v>
      </c>
      <c r="C46" s="837"/>
      <c r="D46" s="837"/>
    </row>
    <row r="47" spans="2:5" ht="12.75">
      <c r="B47" s="610"/>
      <c r="C47" s="634"/>
      <c r="D47" s="634"/>
    </row>
    <row r="48" spans="2:5" ht="12.75">
      <c r="B48" s="624"/>
      <c r="C48" s="634"/>
      <c r="D48" s="653"/>
    </row>
    <row r="49" spans="2:4">
      <c r="B49" s="654"/>
      <c r="C49" s="655"/>
      <c r="D49" s="655"/>
    </row>
    <row r="50" spans="2:4">
      <c r="B50" s="654"/>
      <c r="C50" s="655"/>
      <c r="D50" s="655"/>
    </row>
    <row r="51" spans="2:4">
      <c r="B51" s="654"/>
      <c r="C51" s="655"/>
      <c r="D51" s="655"/>
    </row>
    <row r="52" spans="2:4">
      <c r="B52" s="656"/>
      <c r="C52" s="657"/>
      <c r="D52" s="657"/>
    </row>
  </sheetData>
  <mergeCells count="7">
    <mergeCell ref="B46:D46"/>
    <mergeCell ref="B3:D3"/>
    <mergeCell ref="B6:D6"/>
    <mergeCell ref="B9:D9"/>
    <mergeCell ref="B12:D12"/>
    <mergeCell ref="B15:D15"/>
    <mergeCell ref="B19:D19"/>
  </mergeCells>
  <pageMargins left="0.74803149606299213" right="0.74803149606299213" top="0.98425196850393704" bottom="0.98425196850393704" header="0" footer="0"/>
  <pageSetup paperSize="9" scale="95" orientation="portrait" horizontalDpi="300" verticalDpi="300" r:id="rId1"/>
  <headerFooter alignWithMargins="0">
    <oddFooter>&amp;C8</oddFoot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47"/>
  <sheetViews>
    <sheetView showGridLines="0" workbookViewId="0">
      <selection activeCell="B4" sqref="B4:D4"/>
    </sheetView>
  </sheetViews>
  <sheetFormatPr baseColWidth="10" defaultColWidth="32.85546875" defaultRowHeight="10.5"/>
  <cols>
    <col min="1" max="1" width="9.28515625" style="440" customWidth="1"/>
    <col min="2" max="2" width="48.42578125" style="440" customWidth="1"/>
    <col min="3" max="3" width="17" style="441" customWidth="1"/>
    <col min="4" max="4" width="16.85546875" style="441" customWidth="1"/>
    <col min="5" max="16384" width="32.85546875" style="440"/>
  </cols>
  <sheetData>
    <row r="1" spans="2:4" ht="13.5" customHeight="1"/>
    <row r="2" spans="2:4">
      <c r="B2" s="793" t="s">
        <v>625</v>
      </c>
    </row>
    <row r="3" spans="2:4">
      <c r="B3" s="793"/>
    </row>
    <row r="4" spans="2:4" ht="30" customHeight="1">
      <c r="B4" s="838" t="s">
        <v>626</v>
      </c>
      <c r="C4" s="838"/>
      <c r="D4" s="838"/>
    </row>
    <row r="5" spans="2:4" ht="4.5" customHeight="1"/>
    <row r="6" spans="2:4">
      <c r="B6" s="445" t="s">
        <v>379</v>
      </c>
      <c r="C6" s="446">
        <v>43555</v>
      </c>
      <c r="D6" s="446">
        <v>43465</v>
      </c>
    </row>
    <row r="7" spans="2:4" ht="18" customHeight="1">
      <c r="B7" s="580" t="s">
        <v>460</v>
      </c>
      <c r="C7" s="581">
        <v>13158593.416999999</v>
      </c>
      <c r="D7" s="581">
        <v>10881923.416999999</v>
      </c>
    </row>
    <row r="8" spans="2:4">
      <c r="B8" s="453" t="s">
        <v>493</v>
      </c>
      <c r="C8" s="444">
        <v>7097357</v>
      </c>
      <c r="D8" s="444">
        <v>5111501</v>
      </c>
    </row>
    <row r="9" spans="2:4">
      <c r="B9" s="453" t="s">
        <v>494</v>
      </c>
      <c r="C9" s="444">
        <v>1296058</v>
      </c>
      <c r="D9" s="444">
        <v>188418</v>
      </c>
    </row>
    <row r="10" spans="2:4">
      <c r="B10" s="448" t="s">
        <v>386</v>
      </c>
      <c r="C10" s="444">
        <v>42</v>
      </c>
      <c r="D10" s="450">
        <v>-1338</v>
      </c>
    </row>
    <row r="11" spans="2:4">
      <c r="B11" s="448" t="s">
        <v>461</v>
      </c>
      <c r="C11" s="444">
        <v>554594</v>
      </c>
      <c r="D11" s="444">
        <v>1091818</v>
      </c>
    </row>
    <row r="12" spans="2:4">
      <c r="B12" s="448" t="s">
        <v>387</v>
      </c>
      <c r="C12" s="444">
        <v>749841.41700000002</v>
      </c>
      <c r="D12" s="444">
        <v>1635734.4169999999</v>
      </c>
    </row>
    <row r="13" spans="2:4">
      <c r="B13" s="448" t="s">
        <v>495</v>
      </c>
      <c r="C13" s="444">
        <v>22700</v>
      </c>
      <c r="D13" s="444">
        <v>22700</v>
      </c>
    </row>
    <row r="14" spans="2:4">
      <c r="B14" s="448" t="s">
        <v>496</v>
      </c>
      <c r="C14" s="444">
        <v>25070</v>
      </c>
      <c r="D14" s="444">
        <v>6151</v>
      </c>
    </row>
    <row r="15" spans="2:4">
      <c r="B15" s="448" t="s">
        <v>388</v>
      </c>
      <c r="C15" s="444">
        <v>3391283</v>
      </c>
      <c r="D15" s="444">
        <v>2821823</v>
      </c>
    </row>
    <row r="16" spans="2:4" hidden="1">
      <c r="B16" s="448" t="s">
        <v>522</v>
      </c>
      <c r="C16" s="444">
        <v>0</v>
      </c>
      <c r="D16" s="444">
        <v>0</v>
      </c>
    </row>
    <row r="17" spans="2:4">
      <c r="B17" s="448" t="s">
        <v>389</v>
      </c>
      <c r="C17" s="444">
        <v>8532</v>
      </c>
      <c r="D17" s="444">
        <v>276</v>
      </c>
    </row>
    <row r="18" spans="2:4" hidden="1">
      <c r="B18" s="448" t="s">
        <v>390</v>
      </c>
      <c r="C18" s="444">
        <v>0</v>
      </c>
      <c r="D18" s="444">
        <v>0</v>
      </c>
    </row>
    <row r="19" spans="2:4">
      <c r="B19" s="448" t="s">
        <v>528</v>
      </c>
      <c r="C19" s="444">
        <v>13116</v>
      </c>
      <c r="D19" s="444">
        <v>4840</v>
      </c>
    </row>
    <row r="20" spans="2:4" hidden="1">
      <c r="B20" s="448" t="s">
        <v>526</v>
      </c>
      <c r="C20" s="444">
        <v>0</v>
      </c>
      <c r="D20" s="444">
        <v>0</v>
      </c>
    </row>
    <row r="21" spans="2:4" hidden="1">
      <c r="B21" s="448" t="s">
        <v>529</v>
      </c>
      <c r="C21" s="444">
        <v>0</v>
      </c>
      <c r="D21" s="444">
        <v>0</v>
      </c>
    </row>
    <row r="22" spans="2:4">
      <c r="B22" s="470" t="s">
        <v>459</v>
      </c>
      <c r="C22" s="471">
        <v>11889646.798</v>
      </c>
      <c r="D22" s="471">
        <v>3617736.798</v>
      </c>
    </row>
    <row r="23" spans="2:4">
      <c r="B23" s="453" t="s">
        <v>385</v>
      </c>
      <c r="C23" s="444">
        <v>5253533</v>
      </c>
      <c r="D23" s="444">
        <v>3209348</v>
      </c>
    </row>
    <row r="24" spans="2:4">
      <c r="B24" s="448" t="s">
        <v>497</v>
      </c>
      <c r="C24" s="444">
        <v>329203.79800000001</v>
      </c>
      <c r="D24" s="444">
        <v>332503.79800000001</v>
      </c>
    </row>
    <row r="25" spans="2:4">
      <c r="B25" s="448" t="s">
        <v>498</v>
      </c>
      <c r="C25" s="444">
        <v>78623</v>
      </c>
      <c r="D25" s="444">
        <v>75885</v>
      </c>
    </row>
    <row r="26" spans="2:4">
      <c r="B26" s="609" t="s">
        <v>580</v>
      </c>
      <c r="C26" s="444">
        <v>6228287</v>
      </c>
      <c r="D26" s="444">
        <v>0</v>
      </c>
    </row>
    <row r="27" spans="2:4" ht="11.25" thickBot="1">
      <c r="B27" s="472" t="s">
        <v>384</v>
      </c>
      <c r="C27" s="473">
        <v>25048240.215</v>
      </c>
      <c r="D27" s="473">
        <v>14499660.215</v>
      </c>
    </row>
    <row r="28" spans="2:4" ht="11.25" thickTop="1"/>
    <row r="29" spans="2:4">
      <c r="B29" s="794" t="s">
        <v>627</v>
      </c>
    </row>
    <row r="31" spans="2:4" ht="31.5" customHeight="1">
      <c r="B31" s="839" t="s">
        <v>628</v>
      </c>
      <c r="C31" s="839"/>
      <c r="D31" s="839"/>
    </row>
    <row r="32" spans="2:4" ht="4.5" customHeight="1"/>
    <row r="33" spans="2:4">
      <c r="B33" s="445" t="s">
        <v>379</v>
      </c>
      <c r="C33" s="446">
        <v>43555</v>
      </c>
      <c r="D33" s="446">
        <v>43465</v>
      </c>
    </row>
    <row r="34" spans="2:4">
      <c r="B34" s="470" t="s">
        <v>460</v>
      </c>
      <c r="C34" s="471">
        <v>485132094.93699998</v>
      </c>
      <c r="D34" s="471">
        <v>474734898.171</v>
      </c>
    </row>
    <row r="35" spans="2:4" s="452" customFormat="1">
      <c r="B35" s="453" t="s">
        <v>369</v>
      </c>
      <c r="C35" s="444">
        <v>292274049</v>
      </c>
      <c r="D35" s="444">
        <v>289525439</v>
      </c>
    </row>
    <row r="36" spans="2:4" s="452" customFormat="1">
      <c r="B36" s="457" t="s">
        <v>393</v>
      </c>
      <c r="C36" s="444">
        <v>9029271</v>
      </c>
      <c r="D36" s="444">
        <v>11590100</v>
      </c>
    </row>
    <row r="37" spans="2:4" s="452" customFormat="1">
      <c r="B37" s="443" t="s">
        <v>372</v>
      </c>
      <c r="C37" s="444">
        <v>31044540</v>
      </c>
      <c r="D37" s="444">
        <v>52107172</v>
      </c>
    </row>
    <row r="38" spans="2:4" s="452" customFormat="1">
      <c r="B38" s="457" t="s">
        <v>491</v>
      </c>
      <c r="C38" s="444">
        <v>72312441</v>
      </c>
      <c r="D38" s="444">
        <v>88834366</v>
      </c>
    </row>
    <row r="39" spans="2:4" s="452" customFormat="1">
      <c r="B39" s="457" t="s">
        <v>492</v>
      </c>
      <c r="C39" s="444">
        <v>14215877</v>
      </c>
      <c r="D39" s="444">
        <v>13396248</v>
      </c>
    </row>
    <row r="40" spans="2:4" s="452" customFormat="1">
      <c r="B40" s="457" t="s">
        <v>571</v>
      </c>
      <c r="C40" s="444">
        <v>66255916.936999999</v>
      </c>
      <c r="D40" s="444">
        <v>19281573.171</v>
      </c>
    </row>
    <row r="41" spans="2:4" s="452" customFormat="1">
      <c r="B41" s="470" t="s">
        <v>459</v>
      </c>
      <c r="C41" s="471">
        <v>0</v>
      </c>
      <c r="D41" s="471">
        <v>0</v>
      </c>
    </row>
    <row r="42" spans="2:4" s="452" customFormat="1">
      <c r="B42" s="458" t="s">
        <v>370</v>
      </c>
      <c r="C42" s="444">
        <v>8064964</v>
      </c>
      <c r="D42" s="444">
        <v>8719486</v>
      </c>
    </row>
    <row r="43" spans="2:4" s="452" customFormat="1">
      <c r="B43" s="457" t="s">
        <v>371</v>
      </c>
      <c r="C43" s="444">
        <v>324762</v>
      </c>
      <c r="D43" s="444">
        <v>324762</v>
      </c>
    </row>
    <row r="44" spans="2:4" s="452" customFormat="1">
      <c r="B44" s="457" t="s">
        <v>391</v>
      </c>
      <c r="C44" s="459">
        <v>-8064964</v>
      </c>
      <c r="D44" s="459">
        <v>-8719486</v>
      </c>
    </row>
    <row r="45" spans="2:4" s="452" customFormat="1">
      <c r="B45" s="457" t="s">
        <v>392</v>
      </c>
      <c r="C45" s="459">
        <v>-324762</v>
      </c>
      <c r="D45" s="459">
        <v>-324762</v>
      </c>
    </row>
    <row r="46" spans="2:4" s="452" customFormat="1" ht="11.25" thickBot="1">
      <c r="B46" s="474" t="s">
        <v>384</v>
      </c>
      <c r="C46" s="473">
        <v>485132094.93699998</v>
      </c>
      <c r="D46" s="473">
        <v>474734898.171</v>
      </c>
    </row>
    <row r="47" spans="2:4" s="452" customFormat="1" ht="53.25" customHeight="1" thickTop="1">
      <c r="B47" s="839" t="s">
        <v>629</v>
      </c>
      <c r="C47" s="839"/>
      <c r="D47" s="839"/>
    </row>
  </sheetData>
  <mergeCells count="3">
    <mergeCell ref="B4:D4"/>
    <mergeCell ref="B31:D31"/>
    <mergeCell ref="B47:D47"/>
  </mergeCells>
  <pageMargins left="0.74803149606299213" right="0.74803149606299213" top="0.98425196850393704" bottom="0.98425196850393704" header="0" footer="0"/>
  <pageSetup paperSize="9" scale="96" orientation="portrait" horizontalDpi="300" verticalDpi="300" r:id="rId1"/>
  <headerFooter alignWithMargins="0">
    <oddFooter>&amp;C9</oddFoot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workbookViewId="0">
      <selection activeCell="E67" sqref="E67"/>
    </sheetView>
  </sheetViews>
  <sheetFormatPr baseColWidth="10" defaultColWidth="32.85546875" defaultRowHeight="10.5"/>
  <cols>
    <col min="1" max="1" width="6.28515625" style="440" customWidth="1"/>
    <col min="2" max="2" width="48.42578125" style="440" customWidth="1"/>
    <col min="3" max="3" width="17" style="441" customWidth="1"/>
    <col min="4" max="4" width="16.85546875" style="441" customWidth="1"/>
    <col min="5" max="16384" width="32.85546875" style="440"/>
  </cols>
  <sheetData>
    <row r="1" spans="2:4" s="452" customFormat="1">
      <c r="B1" s="454"/>
      <c r="C1" s="441"/>
      <c r="D1" s="441"/>
    </row>
    <row r="2" spans="2:4" s="452" customFormat="1" ht="12.75" customHeight="1">
      <c r="B2" s="440"/>
      <c r="C2" s="441"/>
      <c r="D2" s="441"/>
    </row>
    <row r="3" spans="2:4" s="452" customFormat="1" ht="12.75">
      <c r="B3" s="619" t="s">
        <v>630</v>
      </c>
      <c r="C3" s="441"/>
      <c r="D3" s="441"/>
    </row>
    <row r="4" spans="2:4" s="452" customFormat="1" ht="12.75">
      <c r="B4" s="619"/>
      <c r="C4" s="441"/>
      <c r="D4" s="441"/>
    </row>
    <row r="5" spans="2:4" s="452" customFormat="1" ht="36" customHeight="1">
      <c r="B5" s="840" t="s">
        <v>631</v>
      </c>
      <c r="C5" s="840"/>
      <c r="D5" s="840"/>
    </row>
    <row r="6" spans="2:4" s="452" customFormat="1">
      <c r="B6" s="440"/>
      <c r="C6" s="441"/>
      <c r="D6" s="441"/>
    </row>
    <row r="7" spans="2:4" s="452" customFormat="1">
      <c r="B7" s="445" t="s">
        <v>379</v>
      </c>
      <c r="C7" s="446">
        <v>43555</v>
      </c>
      <c r="D7" s="446">
        <v>43465</v>
      </c>
    </row>
    <row r="8" spans="2:4" s="452" customFormat="1">
      <c r="B8" s="453" t="s">
        <v>394</v>
      </c>
      <c r="C8" s="449">
        <v>38345393</v>
      </c>
      <c r="D8" s="449">
        <v>52229498.325779997</v>
      </c>
    </row>
    <row r="9" spans="2:4" s="452" customFormat="1" hidden="1">
      <c r="B9" s="453" t="s">
        <v>560</v>
      </c>
      <c r="C9" s="449">
        <v>0</v>
      </c>
      <c r="D9" s="449">
        <v>0</v>
      </c>
    </row>
    <row r="10" spans="2:4" s="452" customFormat="1">
      <c r="B10" s="457" t="s">
        <v>395</v>
      </c>
      <c r="C10" s="449">
        <v>3897912.3902898999</v>
      </c>
      <c r="D10" s="449">
        <v>6461558.364162799</v>
      </c>
    </row>
    <row r="11" spans="2:4" s="452" customFormat="1">
      <c r="B11" s="457" t="s">
        <v>396</v>
      </c>
      <c r="C11" s="449">
        <v>11198150</v>
      </c>
      <c r="D11" s="449">
        <v>16926549</v>
      </c>
    </row>
    <row r="12" spans="2:4" s="452" customFormat="1" hidden="1">
      <c r="B12" s="458" t="s">
        <v>512</v>
      </c>
      <c r="C12" s="449">
        <v>0</v>
      </c>
      <c r="D12" s="449">
        <v>0</v>
      </c>
    </row>
    <row r="13" spans="2:4" s="452" customFormat="1">
      <c r="B13" s="453" t="s">
        <v>555</v>
      </c>
      <c r="C13" s="449">
        <v>143755.092</v>
      </c>
      <c r="D13" s="449">
        <v>728202.08100000001</v>
      </c>
    </row>
    <row r="14" spans="2:4" s="452" customFormat="1">
      <c r="B14" s="453" t="s">
        <v>556</v>
      </c>
      <c r="C14" s="449">
        <v>736617</v>
      </c>
      <c r="D14" s="449">
        <v>866976</v>
      </c>
    </row>
    <row r="15" spans="2:4" s="452" customFormat="1" ht="13.5" customHeight="1" thickBot="1">
      <c r="B15" s="475" t="s">
        <v>384</v>
      </c>
      <c r="C15" s="473">
        <v>54321827.482289903</v>
      </c>
      <c r="D15" s="473">
        <v>77212783.770942792</v>
      </c>
    </row>
    <row r="16" spans="2:4" ht="11.25" thickTop="1"/>
    <row r="17" spans="2:4">
      <c r="B17" s="440" t="s">
        <v>397</v>
      </c>
      <c r="C17" s="441">
        <v>11934767</v>
      </c>
      <c r="D17" s="441">
        <v>17793525</v>
      </c>
    </row>
    <row r="18" spans="2:4">
      <c r="B18" s="440" t="s">
        <v>398</v>
      </c>
      <c r="C18" s="441">
        <v>42387060.482289903</v>
      </c>
      <c r="D18" s="441">
        <v>59419258.770942792</v>
      </c>
    </row>
    <row r="22" spans="2:4" ht="12.75">
      <c r="B22" s="87" t="s">
        <v>632</v>
      </c>
    </row>
    <row r="23" spans="2:4" ht="12.75">
      <c r="B23" s="87"/>
    </row>
    <row r="24" spans="2:4" ht="35.25" customHeight="1">
      <c r="B24" s="840" t="s">
        <v>633</v>
      </c>
      <c r="C24" s="840"/>
      <c r="D24" s="840"/>
    </row>
    <row r="26" spans="2:4">
      <c r="B26" s="445" t="s">
        <v>379</v>
      </c>
      <c r="C26" s="446">
        <v>43555</v>
      </c>
      <c r="D26" s="446">
        <v>43465</v>
      </c>
    </row>
    <row r="27" spans="2:4">
      <c r="B27" s="469" t="s">
        <v>460</v>
      </c>
      <c r="C27" s="658">
        <v>206901472.52599999</v>
      </c>
      <c r="D27" s="658">
        <v>169672600.54899999</v>
      </c>
    </row>
    <row r="28" spans="2:4" hidden="1">
      <c r="B28" s="447" t="s">
        <v>399</v>
      </c>
      <c r="C28" s="444">
        <v>0</v>
      </c>
      <c r="D28" s="444">
        <v>0</v>
      </c>
    </row>
    <row r="29" spans="2:4" hidden="1">
      <c r="B29" s="448" t="s">
        <v>400</v>
      </c>
      <c r="C29" s="449">
        <v>0</v>
      </c>
      <c r="D29" s="449">
        <v>0</v>
      </c>
    </row>
    <row r="30" spans="2:4" hidden="1">
      <c r="B30" s="448" t="s">
        <v>401</v>
      </c>
      <c r="C30" s="449">
        <v>0</v>
      </c>
      <c r="D30" s="449">
        <v>0</v>
      </c>
    </row>
    <row r="31" spans="2:4" hidden="1">
      <c r="B31" s="448" t="s">
        <v>402</v>
      </c>
      <c r="C31" s="449">
        <v>0</v>
      </c>
      <c r="D31" s="449">
        <v>0</v>
      </c>
    </row>
    <row r="32" spans="2:4" hidden="1">
      <c r="B32" s="448" t="s">
        <v>403</v>
      </c>
      <c r="C32" s="449">
        <v>0</v>
      </c>
      <c r="D32" s="449">
        <v>0</v>
      </c>
    </row>
    <row r="33" spans="2:4" hidden="1">
      <c r="B33" s="448" t="s">
        <v>404</v>
      </c>
      <c r="C33" s="449">
        <v>0</v>
      </c>
      <c r="D33" s="449">
        <v>0</v>
      </c>
    </row>
    <row r="34" spans="2:4">
      <c r="B34" s="448" t="s">
        <v>405</v>
      </c>
      <c r="C34" s="449">
        <v>65000000</v>
      </c>
      <c r="D34" s="449">
        <v>66000000</v>
      </c>
    </row>
    <row r="35" spans="2:4">
      <c r="B35" s="448" t="s">
        <v>406</v>
      </c>
      <c r="C35" s="449">
        <v>28576493</v>
      </c>
      <c r="D35" s="449">
        <v>28724575</v>
      </c>
    </row>
    <row r="36" spans="2:4">
      <c r="B36" s="448" t="s">
        <v>407</v>
      </c>
      <c r="C36" s="450">
        <v>-26487966</v>
      </c>
      <c r="D36" s="450">
        <v>-28662188</v>
      </c>
    </row>
    <row r="37" spans="2:4" hidden="1">
      <c r="B37" s="448" t="s">
        <v>408</v>
      </c>
      <c r="C37" s="449">
        <v>0</v>
      </c>
      <c r="D37" s="449">
        <v>0</v>
      </c>
    </row>
    <row r="38" spans="2:4" hidden="1">
      <c r="B38" s="448" t="s">
        <v>409</v>
      </c>
      <c r="C38" s="449">
        <v>0</v>
      </c>
      <c r="D38" s="449">
        <v>0</v>
      </c>
    </row>
    <row r="39" spans="2:4" hidden="1">
      <c r="B39" s="448" t="s">
        <v>410</v>
      </c>
      <c r="C39" s="449">
        <v>0</v>
      </c>
      <c r="D39" s="449">
        <v>0</v>
      </c>
    </row>
    <row r="40" spans="2:4">
      <c r="B40" s="448" t="s">
        <v>411</v>
      </c>
      <c r="C40" s="449">
        <v>7000000</v>
      </c>
      <c r="D40" s="449">
        <v>0</v>
      </c>
    </row>
    <row r="41" spans="2:4">
      <c r="B41" s="448" t="s">
        <v>412</v>
      </c>
      <c r="C41" s="449">
        <v>1260329</v>
      </c>
      <c r="D41" s="449">
        <v>1320000</v>
      </c>
    </row>
    <row r="42" spans="2:4">
      <c r="B42" s="448" t="s">
        <v>413</v>
      </c>
      <c r="C42" s="450">
        <v>-1260329</v>
      </c>
      <c r="D42" s="450">
        <v>-1320000</v>
      </c>
    </row>
    <row r="43" spans="2:4">
      <c r="B43" s="448" t="s">
        <v>414</v>
      </c>
      <c r="C43" s="449">
        <v>35269035</v>
      </c>
      <c r="D43" s="449">
        <v>28314465</v>
      </c>
    </row>
    <row r="44" spans="2:4" ht="12" customHeight="1">
      <c r="B44" s="448" t="s">
        <v>415</v>
      </c>
      <c r="C44" s="449">
        <v>1984830</v>
      </c>
      <c r="D44" s="449">
        <v>205938</v>
      </c>
    </row>
    <row r="45" spans="2:4" ht="14.25" customHeight="1">
      <c r="B45" s="448" t="s">
        <v>416</v>
      </c>
      <c r="C45" s="450">
        <v>-1980862</v>
      </c>
      <c r="D45" s="450">
        <v>-205910</v>
      </c>
    </row>
    <row r="46" spans="2:4" hidden="1">
      <c r="B46" s="448" t="s">
        <v>417</v>
      </c>
      <c r="C46" s="449">
        <v>0</v>
      </c>
      <c r="D46" s="449">
        <v>0</v>
      </c>
    </row>
    <row r="47" spans="2:4" hidden="1">
      <c r="B47" s="448" t="s">
        <v>418</v>
      </c>
      <c r="C47" s="449">
        <v>0</v>
      </c>
      <c r="D47" s="449">
        <v>0</v>
      </c>
    </row>
    <row r="48" spans="2:4">
      <c r="B48" s="448" t="s">
        <v>561</v>
      </c>
      <c r="C48" s="450">
        <v>97539942.525999993</v>
      </c>
      <c r="D48" s="450">
        <v>75295720.548999995</v>
      </c>
    </row>
    <row r="49" spans="2:4">
      <c r="B49" s="470" t="s">
        <v>459</v>
      </c>
      <c r="C49" s="476">
        <v>251469741</v>
      </c>
      <c r="D49" s="476">
        <v>230438736</v>
      </c>
    </row>
    <row r="50" spans="2:4" hidden="1">
      <c r="B50" s="447" t="s">
        <v>399</v>
      </c>
      <c r="C50" s="449">
        <v>0</v>
      </c>
      <c r="D50" s="449">
        <v>0</v>
      </c>
    </row>
    <row r="51" spans="2:4" hidden="1">
      <c r="B51" s="448" t="s">
        <v>400</v>
      </c>
      <c r="C51" s="449">
        <v>0</v>
      </c>
      <c r="D51" s="449">
        <v>0</v>
      </c>
    </row>
    <row r="52" spans="2:4" hidden="1">
      <c r="B52" s="448" t="s">
        <v>401</v>
      </c>
      <c r="C52" s="449">
        <v>0</v>
      </c>
      <c r="D52" s="449">
        <v>0</v>
      </c>
    </row>
    <row r="53" spans="2:4" hidden="1">
      <c r="B53" s="448" t="s">
        <v>402</v>
      </c>
      <c r="C53" s="449">
        <v>0</v>
      </c>
      <c r="D53" s="449">
        <v>0</v>
      </c>
    </row>
    <row r="54" spans="2:4" hidden="1">
      <c r="B54" s="448" t="s">
        <v>403</v>
      </c>
      <c r="C54" s="449">
        <v>0</v>
      </c>
      <c r="D54" s="449">
        <v>0</v>
      </c>
    </row>
    <row r="55" spans="2:4" hidden="1">
      <c r="B55" s="448" t="s">
        <v>404</v>
      </c>
      <c r="C55" s="449">
        <v>0</v>
      </c>
      <c r="D55" s="449">
        <v>0</v>
      </c>
    </row>
    <row r="56" spans="2:4">
      <c r="B56" s="448" t="s">
        <v>405</v>
      </c>
      <c r="C56" s="449">
        <v>189000000</v>
      </c>
      <c r="D56" s="449">
        <v>204000000</v>
      </c>
    </row>
    <row r="57" spans="2:4">
      <c r="B57" s="448" t="s">
        <v>406</v>
      </c>
      <c r="C57" s="449">
        <v>38732767</v>
      </c>
      <c r="D57" s="449">
        <v>38978521</v>
      </c>
    </row>
    <row r="58" spans="2:4">
      <c r="B58" s="448" t="s">
        <v>407</v>
      </c>
      <c r="C58" s="450">
        <v>-30803595</v>
      </c>
      <c r="D58" s="450">
        <v>-36539785</v>
      </c>
    </row>
    <row r="59" spans="2:4" ht="11.25" hidden="1" customHeight="1">
      <c r="B59" s="448" t="s">
        <v>408</v>
      </c>
      <c r="C59" s="449">
        <v>0</v>
      </c>
      <c r="D59" s="449">
        <v>0</v>
      </c>
    </row>
    <row r="60" spans="2:4" ht="11.25" hidden="1" customHeight="1">
      <c r="B60" s="448" t="s">
        <v>409</v>
      </c>
      <c r="C60" s="449">
        <v>0</v>
      </c>
      <c r="D60" s="449">
        <v>0</v>
      </c>
    </row>
    <row r="61" spans="2:4" ht="10.5" hidden="1" customHeight="1">
      <c r="B61" s="448" t="s">
        <v>410</v>
      </c>
      <c r="C61" s="449">
        <v>0</v>
      </c>
      <c r="D61" s="449">
        <v>0</v>
      </c>
    </row>
    <row r="62" spans="2:4">
      <c r="B62" s="448" t="s">
        <v>411</v>
      </c>
      <c r="C62" s="449">
        <v>17000000</v>
      </c>
      <c r="D62" s="449">
        <v>24000000</v>
      </c>
    </row>
    <row r="63" spans="2:4">
      <c r="B63" s="448" t="s">
        <v>412</v>
      </c>
      <c r="C63" s="449">
        <v>783863</v>
      </c>
      <c r="D63" s="449">
        <v>112110</v>
      </c>
    </row>
    <row r="64" spans="2:4">
      <c r="B64" s="448" t="s">
        <v>413</v>
      </c>
      <c r="C64" s="450">
        <v>-783863</v>
      </c>
      <c r="D64" s="450">
        <v>-112110</v>
      </c>
    </row>
    <row r="65" spans="2:4" hidden="1">
      <c r="B65" s="448" t="s">
        <v>455</v>
      </c>
      <c r="C65" s="449">
        <v>0</v>
      </c>
      <c r="D65" s="449">
        <v>0</v>
      </c>
    </row>
    <row r="66" spans="2:4">
      <c r="B66" s="448" t="s">
        <v>414</v>
      </c>
      <c r="C66" s="449">
        <v>31247128</v>
      </c>
      <c r="D66" s="449">
        <v>0</v>
      </c>
    </row>
    <row r="67" spans="2:4" ht="11.25" customHeight="1">
      <c r="B67" s="448" t="s">
        <v>415</v>
      </c>
      <c r="C67" s="449">
        <v>1582520</v>
      </c>
      <c r="D67" s="449">
        <v>0</v>
      </c>
    </row>
    <row r="68" spans="2:4" ht="11.25" customHeight="1">
      <c r="B68" s="448" t="s">
        <v>416</v>
      </c>
      <c r="C68" s="450">
        <v>-1579357</v>
      </c>
      <c r="D68" s="449">
        <v>0</v>
      </c>
    </row>
    <row r="69" spans="2:4" ht="11.25" customHeight="1">
      <c r="B69" s="448" t="s">
        <v>581</v>
      </c>
      <c r="C69" s="449">
        <v>6290278</v>
      </c>
      <c r="D69" s="449">
        <v>0</v>
      </c>
    </row>
    <row r="70" spans="2:4" ht="12.75" customHeight="1" thickBot="1">
      <c r="B70" s="475" t="s">
        <v>384</v>
      </c>
      <c r="C70" s="473">
        <v>458371213.52600002</v>
      </c>
      <c r="D70" s="473">
        <v>400111336.54900002</v>
      </c>
    </row>
    <row r="71" spans="2:4" ht="11.25" thickTop="1"/>
    <row r="72" spans="2:4">
      <c r="B72" s="440" t="s">
        <v>397</v>
      </c>
      <c r="C72" s="441">
        <v>288017699</v>
      </c>
      <c r="D72" s="441">
        <v>296501123</v>
      </c>
    </row>
    <row r="73" spans="2:4">
      <c r="B73" s="440" t="s">
        <v>398</v>
      </c>
      <c r="C73" s="441">
        <v>170353515</v>
      </c>
      <c r="D73" s="441">
        <v>103610214</v>
      </c>
    </row>
    <row r="76" spans="2:4">
      <c r="B76" s="452"/>
      <c r="C76" s="451"/>
      <c r="D76" s="451"/>
    </row>
    <row r="77" spans="2:4">
      <c r="B77" s="464"/>
      <c r="C77" s="451"/>
      <c r="D77" s="465"/>
    </row>
    <row r="78" spans="2:4">
      <c r="B78" s="466"/>
      <c r="C78" s="456"/>
      <c r="D78" s="456"/>
    </row>
    <row r="79" spans="2:4">
      <c r="B79" s="466"/>
      <c r="C79" s="456"/>
      <c r="D79" s="456"/>
    </row>
    <row r="80" spans="2:4">
      <c r="B80" s="466"/>
      <c r="C80" s="456"/>
      <c r="D80" s="456"/>
    </row>
    <row r="81" spans="2:4">
      <c r="B81" s="467"/>
      <c r="C81" s="468"/>
      <c r="D81" s="468"/>
    </row>
  </sheetData>
  <mergeCells count="2">
    <mergeCell ref="B5:D5"/>
    <mergeCell ref="B24:D24"/>
  </mergeCells>
  <pageMargins left="0.74803149606299213" right="0.74803149606299213" top="0.98425196850393704" bottom="0.98425196850393704" header="0" footer="0"/>
  <pageSetup paperSize="9" scale="99" orientation="portrait" horizontalDpi="4294967295" verticalDpi="300" r:id="rId1"/>
  <headerFooter alignWithMargins="0"/>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6"/>
  <sheetViews>
    <sheetView showGridLines="0" workbookViewId="0">
      <selection activeCell="F18" sqref="F18"/>
    </sheetView>
  </sheetViews>
  <sheetFormatPr baseColWidth="10" defaultColWidth="32.85546875" defaultRowHeight="10.5"/>
  <cols>
    <col min="1" max="1" width="8" style="440" customWidth="1"/>
    <col min="2" max="2" width="48.42578125" style="440" customWidth="1"/>
    <col min="3" max="3" width="17" style="441" customWidth="1"/>
    <col min="4" max="4" width="16.85546875" style="441" customWidth="1"/>
    <col min="5" max="16384" width="32.85546875" style="440"/>
  </cols>
  <sheetData>
    <row r="1" spans="2:4" ht="22.5" customHeight="1"/>
    <row r="2" spans="2:4" ht="12.75">
      <c r="B2" s="619" t="s">
        <v>634</v>
      </c>
    </row>
    <row r="4" spans="2:4" ht="32.25" customHeight="1">
      <c r="B4" s="840" t="s">
        <v>635</v>
      </c>
      <c r="C4" s="840"/>
      <c r="D4" s="840"/>
    </row>
    <row r="6" spans="2:4">
      <c r="B6" s="520" t="s">
        <v>379</v>
      </c>
      <c r="C6" s="521">
        <v>43555</v>
      </c>
      <c r="D6" s="521">
        <v>43465</v>
      </c>
    </row>
    <row r="7" spans="2:4" hidden="1">
      <c r="B7" s="453" t="s">
        <v>450</v>
      </c>
      <c r="C7" s="444">
        <v>0</v>
      </c>
      <c r="D7" s="444">
        <v>0</v>
      </c>
    </row>
    <row r="8" spans="2:4">
      <c r="B8" s="448" t="s">
        <v>503</v>
      </c>
      <c r="C8" s="444">
        <v>203331</v>
      </c>
      <c r="D8" s="444">
        <v>330339</v>
      </c>
    </row>
    <row r="9" spans="2:4">
      <c r="B9" s="448" t="s">
        <v>419</v>
      </c>
      <c r="C9" s="444">
        <v>138636</v>
      </c>
      <c r="D9" s="444">
        <v>162685</v>
      </c>
    </row>
    <row r="10" spans="2:4" hidden="1">
      <c r="B10" s="448" t="s">
        <v>482</v>
      </c>
      <c r="C10" s="444">
        <v>0</v>
      </c>
      <c r="D10" s="444">
        <v>0</v>
      </c>
    </row>
    <row r="11" spans="2:4" hidden="1">
      <c r="B11" s="448" t="s">
        <v>373</v>
      </c>
      <c r="C11" s="444">
        <v>0</v>
      </c>
      <c r="D11" s="444">
        <v>0</v>
      </c>
    </row>
    <row r="12" spans="2:4">
      <c r="B12" s="448" t="s">
        <v>558</v>
      </c>
      <c r="C12" s="444">
        <v>31004</v>
      </c>
      <c r="D12" s="444">
        <v>0</v>
      </c>
    </row>
    <row r="13" spans="2:4">
      <c r="B13" s="448" t="s">
        <v>420</v>
      </c>
      <c r="C13" s="444">
        <v>1933</v>
      </c>
      <c r="D13" s="444">
        <v>1097</v>
      </c>
    </row>
    <row r="14" spans="2:4" hidden="1">
      <c r="B14" s="448" t="s">
        <v>521</v>
      </c>
      <c r="C14" s="444">
        <v>0</v>
      </c>
      <c r="D14" s="444">
        <v>0</v>
      </c>
    </row>
    <row r="15" spans="2:4">
      <c r="B15" s="448" t="s">
        <v>559</v>
      </c>
      <c r="C15" s="444">
        <v>222652</v>
      </c>
      <c r="D15" s="444">
        <v>225843</v>
      </c>
    </row>
    <row r="16" spans="2:4" ht="11.25" thickBot="1">
      <c r="B16" s="475" t="s">
        <v>384</v>
      </c>
      <c r="C16" s="473">
        <v>597556</v>
      </c>
      <c r="D16" s="473">
        <v>719964</v>
      </c>
    </row>
    <row r="17" spans="2:4" ht="11.25" thickTop="1"/>
    <row r="18" spans="2:4">
      <c r="B18" s="454"/>
      <c r="C18" s="455"/>
      <c r="D18" s="460"/>
    </row>
    <row r="19" spans="2:4" ht="12.75">
      <c r="B19" s="619" t="s">
        <v>636</v>
      </c>
    </row>
    <row r="20" spans="2:4" ht="12.75">
      <c r="B20" s="619"/>
    </row>
    <row r="21" spans="2:4" ht="38.25" customHeight="1">
      <c r="B21" s="841" t="s">
        <v>637</v>
      </c>
      <c r="C21" s="841"/>
      <c r="D21" s="841"/>
    </row>
    <row r="23" spans="2:4">
      <c r="B23" s="445" t="s">
        <v>379</v>
      </c>
      <c r="C23" s="446">
        <v>43555</v>
      </c>
      <c r="D23" s="446">
        <v>43465</v>
      </c>
    </row>
    <row r="24" spans="2:4">
      <c r="B24" s="447" t="s">
        <v>421</v>
      </c>
      <c r="C24" s="444">
        <v>323552</v>
      </c>
      <c r="D24" s="444">
        <v>512256</v>
      </c>
    </row>
    <row r="25" spans="2:4">
      <c r="B25" s="461" t="s">
        <v>422</v>
      </c>
      <c r="C25" s="444">
        <v>2038372</v>
      </c>
      <c r="D25" s="444">
        <v>9778748</v>
      </c>
    </row>
    <row r="26" spans="2:4">
      <c r="B26" s="448" t="s">
        <v>423</v>
      </c>
      <c r="C26" s="444">
        <v>0</v>
      </c>
      <c r="D26" s="444">
        <v>-9778748</v>
      </c>
    </row>
    <row r="27" spans="2:4">
      <c r="B27" s="448" t="s">
        <v>424</v>
      </c>
      <c r="C27" s="444">
        <v>4282430</v>
      </c>
      <c r="D27" s="444">
        <v>3210934</v>
      </c>
    </row>
    <row r="28" spans="2:4" ht="11.25" thickBot="1">
      <c r="B28" s="475" t="s">
        <v>384</v>
      </c>
      <c r="C28" s="473">
        <v>6644354</v>
      </c>
      <c r="D28" s="473">
        <v>3723190</v>
      </c>
    </row>
    <row r="29" spans="2:4" ht="11.25" thickTop="1"/>
    <row r="31" spans="2:4" ht="12.75">
      <c r="B31" s="619" t="s">
        <v>638</v>
      </c>
    </row>
    <row r="32" spans="2:4" ht="12.75">
      <c r="B32" s="619"/>
    </row>
    <row r="33" spans="2:4" ht="28.5" customHeight="1">
      <c r="B33" s="841" t="s">
        <v>639</v>
      </c>
      <c r="C33" s="841"/>
      <c r="D33" s="841"/>
    </row>
    <row r="35" spans="2:4" ht="12.75" customHeight="1">
      <c r="B35" s="445" t="s">
        <v>379</v>
      </c>
      <c r="C35" s="446">
        <v>43555</v>
      </c>
      <c r="D35" s="446">
        <v>43465</v>
      </c>
    </row>
    <row r="36" spans="2:4" ht="10.5" customHeight="1">
      <c r="B36" s="447" t="s">
        <v>425</v>
      </c>
      <c r="C36" s="449">
        <v>3758</v>
      </c>
      <c r="D36" s="449">
        <v>0</v>
      </c>
    </row>
    <row r="37" spans="2:4" ht="10.5" customHeight="1">
      <c r="B37" s="448" t="s">
        <v>426</v>
      </c>
      <c r="C37" s="449">
        <v>1733245</v>
      </c>
      <c r="D37" s="449">
        <v>0</v>
      </c>
    </row>
    <row r="38" spans="2:4" ht="10.5" customHeight="1">
      <c r="B38" s="462" t="s">
        <v>427</v>
      </c>
      <c r="C38" s="449">
        <v>1642515</v>
      </c>
      <c r="D38" s="449">
        <v>2089283</v>
      </c>
    </row>
    <row r="39" spans="2:4" ht="12.75" customHeight="1" thickBot="1">
      <c r="B39" s="475" t="s">
        <v>384</v>
      </c>
      <c r="C39" s="473">
        <v>3379518</v>
      </c>
      <c r="D39" s="473">
        <v>2089283</v>
      </c>
    </row>
    <row r="40" spans="2:4" ht="11.25" thickTop="1"/>
    <row r="42" spans="2:4">
      <c r="B42" s="464"/>
      <c r="C42" s="451"/>
      <c r="D42" s="465"/>
    </row>
    <row r="43" spans="2:4">
      <c r="B43" s="466"/>
      <c r="C43" s="456"/>
      <c r="D43" s="456"/>
    </row>
    <row r="44" spans="2:4">
      <c r="B44" s="466"/>
      <c r="C44" s="456"/>
      <c r="D44" s="456"/>
    </row>
    <row r="45" spans="2:4">
      <c r="B45" s="466"/>
      <c r="C45" s="456"/>
      <c r="D45" s="456"/>
    </row>
    <row r="46" spans="2:4">
      <c r="B46" s="467"/>
      <c r="C46" s="468"/>
      <c r="D46" s="468"/>
    </row>
  </sheetData>
  <mergeCells count="3">
    <mergeCell ref="B4:D4"/>
    <mergeCell ref="B21:D21"/>
    <mergeCell ref="B33:D33"/>
  </mergeCells>
  <pageMargins left="0.74803149606299213" right="0.74803149606299213" top="0.98425196850393704" bottom="0.98425196850393704" header="0" footer="0"/>
  <pageSetup paperSize="9" scale="97" orientation="portrait" horizontalDpi="300" verticalDpi="300" r:id="rId1"/>
  <headerFooter alignWithMargins="0">
    <oddFooter>&amp;C11</oddFoot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4"/>
  <sheetViews>
    <sheetView showGridLines="0" workbookViewId="0">
      <selection activeCell="F25" sqref="F25"/>
    </sheetView>
  </sheetViews>
  <sheetFormatPr baseColWidth="10" defaultColWidth="32.85546875" defaultRowHeight="10.5"/>
  <cols>
    <col min="1" max="1" width="8" style="440" customWidth="1"/>
    <col min="2" max="2" width="48.42578125" style="440" customWidth="1"/>
    <col min="3" max="3" width="17" style="441" customWidth="1"/>
    <col min="4" max="4" width="16.85546875" style="441" customWidth="1"/>
    <col min="5" max="16384" width="32.85546875" style="440"/>
  </cols>
  <sheetData>
    <row r="1" spans="2:4" ht="20.25" customHeight="1"/>
    <row r="2" spans="2:4" ht="12.75">
      <c r="B2" s="842" t="s">
        <v>640</v>
      </c>
      <c r="C2" s="842"/>
      <c r="D2" s="842"/>
    </row>
    <row r="3" spans="2:4" ht="12.75">
      <c r="B3" s="842" t="s">
        <v>641</v>
      </c>
      <c r="C3" s="842"/>
      <c r="D3" s="842"/>
    </row>
    <row r="4" spans="2:4" ht="12.75">
      <c r="B4" s="618"/>
      <c r="C4" s="618"/>
      <c r="D4" s="618"/>
    </row>
    <row r="5" spans="2:4" ht="32.25" customHeight="1">
      <c r="B5" s="840" t="s">
        <v>642</v>
      </c>
      <c r="C5" s="840"/>
      <c r="D5" s="840"/>
    </row>
    <row r="7" spans="2:4">
      <c r="B7" s="463" t="s">
        <v>379</v>
      </c>
      <c r="C7" s="446">
        <v>43555</v>
      </c>
      <c r="D7" s="446">
        <v>43190</v>
      </c>
    </row>
    <row r="8" spans="2:4">
      <c r="B8" s="448" t="s">
        <v>428</v>
      </c>
      <c r="C8" s="449">
        <v>5264778</v>
      </c>
      <c r="D8" s="449">
        <v>5057930.4000000004</v>
      </c>
    </row>
    <row r="9" spans="2:4">
      <c r="B9" s="448" t="s">
        <v>429</v>
      </c>
      <c r="C9" s="449">
        <v>19515481</v>
      </c>
      <c r="D9" s="449">
        <v>17290925</v>
      </c>
    </row>
    <row r="10" spans="2:4">
      <c r="B10" s="448" t="s">
        <v>430</v>
      </c>
      <c r="C10" s="449">
        <v>3309344</v>
      </c>
      <c r="D10" s="449">
        <v>3226539</v>
      </c>
    </row>
    <row r="11" spans="2:4">
      <c r="B11" s="448" t="s">
        <v>431</v>
      </c>
      <c r="C11" s="449">
        <v>1051818</v>
      </c>
      <c r="D11" s="449">
        <v>986080</v>
      </c>
    </row>
    <row r="12" spans="2:4">
      <c r="B12" s="448" t="s">
        <v>432</v>
      </c>
      <c r="C12" s="449">
        <v>1779070</v>
      </c>
      <c r="D12" s="449">
        <v>1816658</v>
      </c>
    </row>
    <row r="13" spans="2:4">
      <c r="B13" s="448" t="s">
        <v>433</v>
      </c>
      <c r="C13" s="449">
        <v>1387838</v>
      </c>
      <c r="D13" s="449">
        <v>1242281</v>
      </c>
    </row>
    <row r="14" spans="2:4">
      <c r="B14" s="448" t="s">
        <v>434</v>
      </c>
      <c r="C14" s="449">
        <v>170552</v>
      </c>
      <c r="D14" s="449">
        <v>1371261</v>
      </c>
    </row>
    <row r="15" spans="2:4">
      <c r="B15" s="448" t="s">
        <v>435</v>
      </c>
      <c r="C15" s="449">
        <v>1216101</v>
      </c>
      <c r="D15" s="449">
        <v>1107433</v>
      </c>
    </row>
    <row r="16" spans="2:4">
      <c r="B16" s="448" t="s">
        <v>436</v>
      </c>
      <c r="C16" s="449">
        <v>749257</v>
      </c>
      <c r="D16" s="449">
        <v>708508</v>
      </c>
    </row>
    <row r="17" spans="2:4">
      <c r="B17" s="448" t="s">
        <v>437</v>
      </c>
      <c r="C17" s="449">
        <v>828871</v>
      </c>
      <c r="D17" s="449">
        <v>554719</v>
      </c>
    </row>
    <row r="18" spans="2:4">
      <c r="B18" s="448" t="s">
        <v>438</v>
      </c>
      <c r="C18" s="449">
        <v>94061</v>
      </c>
      <c r="D18" s="449">
        <v>157405</v>
      </c>
    </row>
    <row r="19" spans="2:4">
      <c r="B19" s="448" t="s">
        <v>439</v>
      </c>
      <c r="C19" s="449">
        <v>93337</v>
      </c>
      <c r="D19" s="449">
        <v>131922</v>
      </c>
    </row>
    <row r="20" spans="2:4">
      <c r="B20" s="448" t="s">
        <v>440</v>
      </c>
      <c r="C20" s="449">
        <v>6785087</v>
      </c>
      <c r="D20" s="449">
        <v>5821905</v>
      </c>
    </row>
    <row r="21" spans="2:4">
      <c r="B21" s="448" t="s">
        <v>441</v>
      </c>
      <c r="C21" s="449">
        <v>24836</v>
      </c>
      <c r="D21" s="449">
        <v>36666</v>
      </c>
    </row>
    <row r="22" spans="2:4">
      <c r="B22" s="448" t="s">
        <v>442</v>
      </c>
      <c r="C22" s="449">
        <v>7917647</v>
      </c>
      <c r="D22" s="449">
        <v>6882499</v>
      </c>
    </row>
    <row r="23" spans="2:4">
      <c r="B23" s="448" t="s">
        <v>443</v>
      </c>
      <c r="C23" s="449">
        <v>1445368</v>
      </c>
      <c r="D23" s="449">
        <v>496679</v>
      </c>
    </row>
    <row r="24" spans="2:4">
      <c r="B24" s="448" t="s">
        <v>536</v>
      </c>
      <c r="C24" s="449">
        <v>451174</v>
      </c>
      <c r="D24" s="449">
        <v>891528</v>
      </c>
    </row>
    <row r="25" spans="2:4">
      <c r="B25" s="448" t="s">
        <v>444</v>
      </c>
      <c r="C25" s="449">
        <v>7467368</v>
      </c>
      <c r="D25" s="449">
        <v>6219899</v>
      </c>
    </row>
    <row r="26" spans="2:4">
      <c r="B26" s="448" t="s">
        <v>445</v>
      </c>
      <c r="C26" s="449">
        <v>529424</v>
      </c>
      <c r="D26" s="449">
        <v>480521</v>
      </c>
    </row>
    <row r="27" spans="2:4" ht="11.25" thickBot="1">
      <c r="B27" s="477" t="s">
        <v>384</v>
      </c>
      <c r="C27" s="473">
        <v>60081412</v>
      </c>
      <c r="D27" s="478">
        <v>54481358.399999999</v>
      </c>
    </row>
    <row r="28" spans="2:4" ht="11.25" thickTop="1"/>
    <row r="29" spans="2:4">
      <c r="B29" s="452"/>
      <c r="C29" s="451"/>
      <c r="D29" s="451"/>
    </row>
    <row r="30" spans="2:4">
      <c r="B30" s="464"/>
      <c r="C30" s="451"/>
      <c r="D30" s="465"/>
    </row>
    <row r="31" spans="2:4">
      <c r="B31" s="466"/>
      <c r="C31" s="456"/>
      <c r="D31" s="456"/>
    </row>
    <row r="32" spans="2:4">
      <c r="B32" s="466"/>
      <c r="C32" s="456"/>
      <c r="D32" s="456"/>
    </row>
    <row r="33" spans="2:4">
      <c r="B33" s="466"/>
      <c r="C33" s="456"/>
      <c r="D33" s="456"/>
    </row>
    <row r="34" spans="2:4">
      <c r="B34" s="467"/>
      <c r="C34" s="468"/>
      <c r="D34" s="468"/>
    </row>
  </sheetData>
  <mergeCells count="3">
    <mergeCell ref="B5:D5"/>
    <mergeCell ref="B2:D2"/>
    <mergeCell ref="B3:D3"/>
  </mergeCells>
  <pageMargins left="0.74803149606299213" right="0.74803149606299213" top="0.98425196850393704" bottom="0.98425196850393704" header="0" footer="0"/>
  <pageSetup paperSize="9" scale="22" orientation="portrait" horizontalDpi="4294967295" verticalDpi="300" r:id="rId1"/>
  <headerFooter alignWithMargins="0"/>
  <customProperties>
    <customPr name="_pios_id" r:id="rId2"/>
  </customPropertie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Q38"/>
  <sheetViews>
    <sheetView showGridLines="0" workbookViewId="0">
      <selection activeCell="Z18" sqref="Z18"/>
    </sheetView>
  </sheetViews>
  <sheetFormatPr baseColWidth="10" defaultColWidth="10.28515625" defaultRowHeight="10.5"/>
  <cols>
    <col min="1" max="1" width="21.5703125" style="283" customWidth="1"/>
    <col min="2" max="2" width="10.5703125" style="283" customWidth="1"/>
    <col min="3" max="3" width="11.140625" style="283" customWidth="1"/>
    <col min="4" max="4" width="10.28515625" style="283" customWidth="1"/>
    <col min="5" max="5" width="12.7109375" style="283" customWidth="1"/>
    <col min="6" max="6" width="11.42578125" style="283" customWidth="1"/>
    <col min="7" max="7" width="11.28515625" style="283" customWidth="1"/>
    <col min="8" max="8" width="13.140625" style="283" bestFit="1" customWidth="1"/>
    <col min="9" max="9" width="3.140625" style="335" hidden="1" customWidth="1"/>
    <col min="10" max="10" width="11.42578125" style="283" customWidth="1"/>
    <col min="11" max="11" width="12" style="283" customWidth="1"/>
    <col min="12" max="12" width="2.140625" style="283" hidden="1" customWidth="1"/>
    <col min="13" max="13" width="14.140625" style="283" customWidth="1"/>
    <col min="14" max="14" width="12.28515625" style="283" customWidth="1"/>
    <col min="15" max="15" width="0.28515625" style="283" customWidth="1"/>
    <col min="16" max="16" width="12.7109375" style="283" bestFit="1" customWidth="1"/>
    <col min="17" max="16384" width="10.28515625" style="283"/>
  </cols>
  <sheetData>
    <row r="1" spans="1:17">
      <c r="A1" s="292" t="s">
        <v>108</v>
      </c>
      <c r="B1" s="292"/>
      <c r="C1" s="289"/>
      <c r="D1" s="289"/>
      <c r="E1" s="289"/>
      <c r="F1" s="289"/>
      <c r="G1" s="289"/>
      <c r="H1" s="289"/>
      <c r="I1" s="305"/>
      <c r="J1" s="289"/>
      <c r="K1" s="289"/>
      <c r="L1" s="289"/>
      <c r="M1" s="289"/>
      <c r="N1" s="289"/>
    </row>
    <row r="2" spans="1:17" s="310" customFormat="1" ht="12.75">
      <c r="B2" s="795"/>
      <c r="C2" s="795"/>
      <c r="D2" s="795"/>
      <c r="E2" s="795"/>
      <c r="F2" s="795"/>
      <c r="G2" s="773" t="s">
        <v>135</v>
      </c>
      <c r="H2" s="308">
        <v>43555</v>
      </c>
      <c r="I2" s="387"/>
      <c r="J2" s="387"/>
      <c r="K2" s="387"/>
      <c r="L2" s="387"/>
      <c r="M2" s="387"/>
      <c r="N2" s="387"/>
    </row>
    <row r="3" spans="1:17" s="310" customFormat="1" ht="12.75">
      <c r="B3" s="795"/>
      <c r="C3" s="795"/>
      <c r="D3" s="795"/>
      <c r="E3" s="795"/>
      <c r="F3" s="795"/>
      <c r="G3" s="773" t="s">
        <v>481</v>
      </c>
      <c r="H3" s="795"/>
      <c r="I3" s="795"/>
      <c r="J3" s="795"/>
      <c r="K3" s="795"/>
      <c r="L3" s="795"/>
      <c r="M3" s="795"/>
      <c r="N3" s="795"/>
    </row>
    <row r="4" spans="1:17" s="310" customFormat="1" ht="12.75">
      <c r="B4" s="343"/>
      <c r="C4" s="343"/>
      <c r="D4" s="343"/>
      <c r="E4" s="343"/>
      <c r="F4" s="343"/>
      <c r="G4" s="772" t="s">
        <v>0</v>
      </c>
      <c r="H4" s="343"/>
      <c r="I4" s="343"/>
      <c r="J4" s="343"/>
      <c r="K4" s="343"/>
      <c r="L4" s="343"/>
      <c r="M4" s="343"/>
      <c r="N4" s="343"/>
    </row>
    <row r="5" spans="1:17" s="258" customFormat="1">
      <c r="C5" s="292"/>
      <c r="D5" s="343"/>
      <c r="E5" s="343"/>
      <c r="G5" s="292"/>
      <c r="H5" s="292"/>
      <c r="I5" s="345"/>
      <c r="J5" s="343"/>
      <c r="K5" s="343"/>
      <c r="L5" s="343"/>
      <c r="M5" s="343"/>
      <c r="N5" s="343"/>
    </row>
    <row r="6" spans="1:17">
      <c r="C6" s="289"/>
      <c r="D6" s="289"/>
      <c r="E6" s="289"/>
      <c r="F6" s="289"/>
      <c r="G6" s="289"/>
      <c r="H6" s="289"/>
      <c r="I6" s="305"/>
      <c r="J6" s="289"/>
      <c r="K6" s="289"/>
      <c r="L6" s="289"/>
      <c r="M6" s="346" t="s">
        <v>109</v>
      </c>
    </row>
    <row r="8" spans="1:17">
      <c r="A8" s="355"/>
      <c r="B8" s="425"/>
      <c r="C8" s="296" t="s">
        <v>110</v>
      </c>
      <c r="D8" s="348"/>
      <c r="E8" s="348"/>
      <c r="F8" s="348"/>
      <c r="G8" s="297"/>
      <c r="H8" s="296" t="s">
        <v>111</v>
      </c>
      <c r="I8" s="349"/>
      <c r="J8" s="348"/>
      <c r="K8" s="348"/>
      <c r="L8" s="348"/>
      <c r="M8" s="298"/>
      <c r="N8" s="347"/>
    </row>
    <row r="9" spans="1:17">
      <c r="A9" s="422" t="s">
        <v>112</v>
      </c>
      <c r="B9" s="423"/>
      <c r="C9" s="295" t="s">
        <v>113</v>
      </c>
      <c r="D9" s="295" t="s">
        <v>114</v>
      </c>
      <c r="E9" s="295" t="s">
        <v>115</v>
      </c>
      <c r="F9" s="295" t="s">
        <v>116</v>
      </c>
      <c r="G9" s="351" t="s">
        <v>117</v>
      </c>
      <c r="H9" s="295" t="s">
        <v>118</v>
      </c>
      <c r="I9" s="352" t="s">
        <v>119</v>
      </c>
      <c r="J9" s="295" t="s">
        <v>114</v>
      </c>
      <c r="K9" s="295" t="s">
        <v>115</v>
      </c>
      <c r="L9" s="295" t="s">
        <v>116</v>
      </c>
      <c r="M9" s="432" t="s">
        <v>118</v>
      </c>
      <c r="N9" s="350" t="s">
        <v>79</v>
      </c>
    </row>
    <row r="10" spans="1:17">
      <c r="A10" s="299"/>
      <c r="B10" s="424"/>
      <c r="C10" s="299" t="s">
        <v>120</v>
      </c>
      <c r="D10" s="299" t="s">
        <v>120</v>
      </c>
      <c r="E10" s="299" t="s">
        <v>120</v>
      </c>
      <c r="F10" s="299" t="s">
        <v>121</v>
      </c>
      <c r="G10" s="353" t="s">
        <v>120</v>
      </c>
      <c r="H10" s="299" t="s">
        <v>122</v>
      </c>
      <c r="I10" s="354"/>
      <c r="J10" s="299" t="s">
        <v>120</v>
      </c>
      <c r="K10" s="299" t="s">
        <v>120</v>
      </c>
      <c r="L10" s="299" t="s">
        <v>121</v>
      </c>
      <c r="M10" s="299" t="s">
        <v>123</v>
      </c>
      <c r="N10" s="353" t="s">
        <v>124</v>
      </c>
    </row>
    <row r="11" spans="1:17">
      <c r="A11" s="355"/>
      <c r="B11" s="425"/>
      <c r="C11" s="356"/>
      <c r="D11" s="356"/>
      <c r="E11" s="356"/>
      <c r="F11" s="356"/>
      <c r="G11" s="341"/>
      <c r="H11" s="203"/>
      <c r="I11" s="356"/>
      <c r="J11" s="356"/>
      <c r="K11" s="356"/>
      <c r="L11" s="356"/>
      <c r="M11" s="356"/>
      <c r="N11" s="357"/>
    </row>
    <row r="12" spans="1:17" ht="16.149999999999999" customHeight="1">
      <c r="A12" s="301" t="s">
        <v>125</v>
      </c>
      <c r="B12" s="294"/>
      <c r="C12" s="203">
        <v>28097820</v>
      </c>
      <c r="D12" s="203">
        <v>77831.433999999994</v>
      </c>
      <c r="E12" s="203">
        <v>2040</v>
      </c>
      <c r="F12" s="203">
        <v>71217.611999999994</v>
      </c>
      <c r="G12" s="203">
        <v>28244829</v>
      </c>
      <c r="H12" s="203">
        <v>17592237</v>
      </c>
      <c r="I12" s="203"/>
      <c r="J12" s="203">
        <v>492437.04800000001</v>
      </c>
      <c r="K12" s="203">
        <v>2040.037</v>
      </c>
      <c r="L12" s="203"/>
      <c r="M12" s="341">
        <v>18082634</v>
      </c>
      <c r="N12" s="358">
        <v>10162195</v>
      </c>
      <c r="O12" s="168"/>
      <c r="P12" s="359"/>
      <c r="Q12" s="359"/>
    </row>
    <row r="13" spans="1:17" ht="16.149999999999999" customHeight="1">
      <c r="A13" s="301" t="s">
        <v>126</v>
      </c>
      <c r="B13" s="294"/>
      <c r="C13" s="203">
        <v>12029360</v>
      </c>
      <c r="D13" s="203">
        <v>298027.87199999997</v>
      </c>
      <c r="E13" s="203">
        <v>238857</v>
      </c>
      <c r="F13" s="203">
        <v>15098.805</v>
      </c>
      <c r="G13" s="203">
        <v>12103630</v>
      </c>
      <c r="H13" s="203">
        <v>9017903</v>
      </c>
      <c r="I13" s="203"/>
      <c r="J13" s="203">
        <v>192873.323</v>
      </c>
      <c r="K13" s="203">
        <v>189095.90100000001</v>
      </c>
      <c r="L13" s="203"/>
      <c r="M13" s="341">
        <v>9021680</v>
      </c>
      <c r="N13" s="358">
        <v>3081950</v>
      </c>
      <c r="P13" s="359"/>
      <c r="Q13" s="359"/>
    </row>
    <row r="14" spans="1:17" ht="16.149999999999999" customHeight="1">
      <c r="A14" s="301" t="s">
        <v>127</v>
      </c>
      <c r="B14" s="294"/>
      <c r="C14" s="203">
        <v>21728276</v>
      </c>
      <c r="D14" s="203">
        <v>371127</v>
      </c>
      <c r="E14" s="203">
        <v>51310</v>
      </c>
      <c r="F14" s="203">
        <v>45814.078999999998</v>
      </c>
      <c r="G14" s="203">
        <v>22093907</v>
      </c>
      <c r="H14" s="203">
        <v>15173708</v>
      </c>
      <c r="I14" s="203"/>
      <c r="J14" s="203">
        <v>497270.05099999998</v>
      </c>
      <c r="K14" s="203">
        <v>51187.430999999997</v>
      </c>
      <c r="L14" s="203"/>
      <c r="M14" s="341">
        <v>15619791</v>
      </c>
      <c r="N14" s="358">
        <v>6474116</v>
      </c>
      <c r="P14" s="359"/>
      <c r="Q14" s="359"/>
    </row>
    <row r="15" spans="1:17" ht="16.149999999999999" customHeight="1">
      <c r="A15" s="301" t="s">
        <v>128</v>
      </c>
      <c r="B15" s="294"/>
      <c r="C15" s="203">
        <v>40746564</v>
      </c>
      <c r="D15" s="203">
        <v>0</v>
      </c>
      <c r="E15" s="203">
        <v>0</v>
      </c>
      <c r="F15" s="203">
        <v>229926.23800000001</v>
      </c>
      <c r="G15" s="203">
        <v>40976490</v>
      </c>
      <c r="H15" s="203">
        <v>7862568</v>
      </c>
      <c r="I15" s="203"/>
      <c r="J15" s="203">
        <v>173469.31</v>
      </c>
      <c r="K15" s="203">
        <v>0</v>
      </c>
      <c r="L15" s="203"/>
      <c r="M15" s="341">
        <v>8036037</v>
      </c>
      <c r="N15" s="358">
        <v>32940453</v>
      </c>
      <c r="P15" s="359"/>
      <c r="Q15" s="359"/>
    </row>
    <row r="16" spans="1:17" ht="16.149999999999999" customHeight="1">
      <c r="A16" s="301" t="s">
        <v>129</v>
      </c>
      <c r="B16" s="294"/>
      <c r="C16" s="203">
        <v>15889092</v>
      </c>
      <c r="D16" s="203">
        <v>180986</v>
      </c>
      <c r="E16" s="203">
        <v>0</v>
      </c>
      <c r="F16" s="203">
        <v>14628.458000000001</v>
      </c>
      <c r="G16" s="203">
        <v>16084706</v>
      </c>
      <c r="H16" s="203">
        <v>13711927</v>
      </c>
      <c r="I16" s="203"/>
      <c r="J16" s="203">
        <v>302559.62</v>
      </c>
      <c r="K16" s="203">
        <v>0</v>
      </c>
      <c r="L16" s="203"/>
      <c r="M16" s="341">
        <v>14014487</v>
      </c>
      <c r="N16" s="358">
        <v>2070219</v>
      </c>
      <c r="P16" s="359"/>
      <c r="Q16" s="359"/>
    </row>
    <row r="17" spans="1:17" ht="16.149999999999999" customHeight="1">
      <c r="A17" s="301" t="s">
        <v>130</v>
      </c>
      <c r="B17" s="294"/>
      <c r="C17" s="203">
        <v>9299018</v>
      </c>
      <c r="D17" s="203">
        <v>0</v>
      </c>
      <c r="E17" s="203">
        <v>0</v>
      </c>
      <c r="F17" s="203">
        <v>6550.93</v>
      </c>
      <c r="G17" s="203">
        <v>9305569</v>
      </c>
      <c r="H17" s="203">
        <v>8322773</v>
      </c>
      <c r="I17" s="203"/>
      <c r="J17" s="203">
        <v>108100.72</v>
      </c>
      <c r="K17" s="203">
        <v>0</v>
      </c>
      <c r="L17" s="203"/>
      <c r="M17" s="341">
        <v>8430874</v>
      </c>
      <c r="N17" s="358">
        <v>874695</v>
      </c>
      <c r="P17" s="359"/>
      <c r="Q17" s="359"/>
    </row>
    <row r="18" spans="1:17" ht="16.149999999999999" customHeight="1">
      <c r="A18" s="301" t="s">
        <v>131</v>
      </c>
      <c r="B18" s="294"/>
      <c r="C18" s="203">
        <v>3459250</v>
      </c>
      <c r="D18" s="203">
        <v>2673977.3029999998</v>
      </c>
      <c r="E18" s="203">
        <v>3547224.9180000001</v>
      </c>
      <c r="F18" s="203">
        <v>0</v>
      </c>
      <c r="G18" s="203">
        <v>2586002</v>
      </c>
      <c r="H18" s="203">
        <v>0</v>
      </c>
      <c r="I18" s="203"/>
      <c r="J18" s="203">
        <v>0</v>
      </c>
      <c r="K18" s="203">
        <v>0</v>
      </c>
      <c r="L18" s="203"/>
      <c r="M18" s="341">
        <v>0</v>
      </c>
      <c r="N18" s="358">
        <v>2586002</v>
      </c>
      <c r="P18" s="359"/>
      <c r="Q18" s="359"/>
    </row>
    <row r="19" spans="1:17" ht="16.149999999999999" hidden="1" customHeight="1">
      <c r="A19" s="301" t="s">
        <v>132</v>
      </c>
      <c r="B19" s="294"/>
      <c r="C19" s="203">
        <v>0</v>
      </c>
      <c r="D19" s="203">
        <v>0</v>
      </c>
      <c r="E19" s="203">
        <v>0</v>
      </c>
      <c r="F19" s="203">
        <v>0</v>
      </c>
      <c r="G19" s="203">
        <v>0</v>
      </c>
      <c r="H19" s="203">
        <v>0</v>
      </c>
      <c r="I19" s="203"/>
      <c r="J19" s="203">
        <v>0</v>
      </c>
      <c r="K19" s="203">
        <v>0</v>
      </c>
      <c r="L19" s="203"/>
      <c r="M19" s="341">
        <v>0</v>
      </c>
      <c r="N19" s="358">
        <v>0</v>
      </c>
      <c r="P19" s="359"/>
      <c r="Q19" s="359"/>
    </row>
    <row r="20" spans="1:17">
      <c r="A20" s="426"/>
      <c r="B20" s="294"/>
      <c r="C20" s="203"/>
      <c r="D20" s="203"/>
      <c r="E20" s="203"/>
      <c r="F20" s="203"/>
      <c r="G20" s="360"/>
      <c r="H20" s="203"/>
      <c r="I20" s="203"/>
      <c r="J20" s="203"/>
      <c r="K20" s="203"/>
      <c r="L20" s="203"/>
      <c r="M20" s="203"/>
      <c r="N20" s="341"/>
      <c r="P20" s="168"/>
      <c r="Q20" s="359"/>
    </row>
    <row r="21" spans="1:17">
      <c r="A21" s="488" t="s">
        <v>133</v>
      </c>
      <c r="B21" s="488"/>
      <c r="C21" s="489">
        <v>131249380</v>
      </c>
      <c r="D21" s="489">
        <v>3601948.6089999997</v>
      </c>
      <c r="E21" s="489">
        <v>3839431.9180000001</v>
      </c>
      <c r="F21" s="489">
        <v>383236.12199999997</v>
      </c>
      <c r="G21" s="489">
        <v>131395133</v>
      </c>
      <c r="H21" s="489">
        <v>71681116</v>
      </c>
      <c r="I21" s="489"/>
      <c r="J21" s="489">
        <v>1766710.0719999999</v>
      </c>
      <c r="K21" s="489">
        <v>242323.36900000001</v>
      </c>
      <c r="L21" s="489">
        <v>0</v>
      </c>
      <c r="M21" s="489">
        <v>73205503</v>
      </c>
      <c r="N21" s="489">
        <v>58189630</v>
      </c>
      <c r="O21" s="168"/>
      <c r="P21" s="168"/>
      <c r="Q21" s="359"/>
    </row>
    <row r="22" spans="1:17" s="294" customFormat="1">
      <c r="A22" s="361"/>
      <c r="B22" s="361"/>
      <c r="C22" s="362"/>
      <c r="D22" s="362"/>
      <c r="E22" s="362"/>
      <c r="F22" s="362"/>
      <c r="G22" s="362"/>
      <c r="H22" s="362"/>
      <c r="I22" s="362">
        <v>0</v>
      </c>
      <c r="J22" s="362"/>
      <c r="K22" s="362"/>
      <c r="L22" s="362"/>
      <c r="M22" s="362"/>
      <c r="N22" s="362"/>
      <c r="P22" s="300"/>
    </row>
    <row r="23" spans="1:17">
      <c r="A23" s="490" t="s">
        <v>134</v>
      </c>
      <c r="B23" s="491">
        <f>+P4_OYA!D6</f>
        <v>43190</v>
      </c>
      <c r="C23" s="489">
        <v>123917872</v>
      </c>
      <c r="D23" s="489">
        <v>807530.429</v>
      </c>
      <c r="E23" s="489">
        <v>20446.919999999998</v>
      </c>
      <c r="F23" s="489">
        <v>637943.12199999986</v>
      </c>
      <c r="G23" s="489">
        <v>125342899</v>
      </c>
      <c r="H23" s="489">
        <v>64663651</v>
      </c>
      <c r="I23" s="489"/>
      <c r="J23" s="489">
        <v>1818505.716</v>
      </c>
      <c r="K23" s="489">
        <v>1062.6679999999999</v>
      </c>
      <c r="L23" s="489">
        <v>0</v>
      </c>
      <c r="M23" s="489">
        <v>66481094</v>
      </c>
      <c r="N23" s="489">
        <v>58861805</v>
      </c>
    </row>
    <row r="24" spans="1:17" s="294" customFormat="1">
      <c r="D24" s="300"/>
      <c r="F24" s="363"/>
      <c r="G24" s="168"/>
      <c r="H24" s="300"/>
      <c r="I24" s="364"/>
      <c r="J24" s="363"/>
      <c r="K24" s="363"/>
      <c r="M24" s="300"/>
      <c r="N24" s="363"/>
    </row>
    <row r="25" spans="1:17">
      <c r="E25" s="334"/>
      <c r="F25" s="168"/>
      <c r="G25" s="168"/>
      <c r="H25" s="168"/>
      <c r="J25" s="363"/>
      <c r="K25" s="168"/>
      <c r="L25" s="168"/>
      <c r="M25" s="300"/>
      <c r="N25" s="334"/>
    </row>
    <row r="26" spans="1:17">
      <c r="C26" s="334"/>
      <c r="D26" s="334"/>
      <c r="E26" s="334"/>
      <c r="F26" s="168"/>
      <c r="G26" s="168"/>
      <c r="J26" s="363"/>
      <c r="M26" s="300"/>
      <c r="N26" s="168"/>
    </row>
    <row r="27" spans="1:17">
      <c r="C27" s="334"/>
      <c r="D27" s="334"/>
      <c r="G27" s="168"/>
      <c r="J27" s="363"/>
      <c r="M27" s="300"/>
    </row>
    <row r="28" spans="1:17">
      <c r="C28" s="334"/>
      <c r="D28" s="334"/>
      <c r="E28" s="334"/>
      <c r="F28" s="419"/>
      <c r="G28" s="168"/>
      <c r="J28" s="363"/>
      <c r="K28" s="334"/>
      <c r="L28" s="168"/>
      <c r="M28" s="300"/>
    </row>
    <row r="29" spans="1:17">
      <c r="C29" s="334"/>
      <c r="D29" s="334"/>
      <c r="F29" s="419"/>
      <c r="G29" s="168"/>
      <c r="J29" s="363"/>
      <c r="M29" s="300"/>
    </row>
    <row r="30" spans="1:17">
      <c r="E30" s="168"/>
      <c r="F30" s="419"/>
      <c r="G30" s="168"/>
      <c r="J30" s="363"/>
      <c r="M30" s="300"/>
    </row>
    <row r="31" spans="1:17">
      <c r="G31" s="168"/>
      <c r="J31" s="363"/>
      <c r="M31" s="300"/>
    </row>
    <row r="32" spans="1:17">
      <c r="E32" s="168"/>
      <c r="G32" s="168"/>
      <c r="J32" s="363"/>
      <c r="M32" s="334"/>
    </row>
    <row r="33" spans="1:13">
      <c r="G33" s="168"/>
      <c r="H33" s="168"/>
      <c r="M33" s="334"/>
    </row>
    <row r="34" spans="1:13" ht="11.25">
      <c r="A34" s="4" t="s">
        <v>572</v>
      </c>
      <c r="G34" s="344"/>
      <c r="M34" s="334"/>
    </row>
    <row r="35" spans="1:13" ht="11.25">
      <c r="F35" s="168"/>
      <c r="G35" s="344"/>
    </row>
    <row r="36" spans="1:13" ht="11.25">
      <c r="G36" s="344"/>
    </row>
    <row r="38" spans="1:13">
      <c r="L38" s="168"/>
    </row>
  </sheetData>
  <phoneticPr fontId="0" type="noConversion"/>
  <printOptions horizontalCentered="1" gridLinesSet="0"/>
  <pageMargins left="0.23622047244094491" right="0" top="1.4960629921259843" bottom="0.98425196850393704" header="0.31496062992125984" footer="0.51181102362204722"/>
  <pageSetup paperSize="9" scale="85" orientation="landscape" horizontalDpi="4294967295" verticalDpi="300" r:id="rId1"/>
  <headerFooter alignWithMargins="0"/>
  <customProperties>
    <customPr name="_pios_id" r:id="rId2"/>
  </customProperties>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zoomScaleNormal="100" workbookViewId="0">
      <selection activeCell="F3" sqref="F3"/>
    </sheetView>
  </sheetViews>
  <sheetFormatPr baseColWidth="10" defaultColWidth="11.5703125" defaultRowHeight="10.5"/>
  <cols>
    <col min="1" max="1" width="9" style="35" customWidth="1"/>
    <col min="2" max="2" width="13" style="35" customWidth="1"/>
    <col min="3" max="3" width="11.5703125" style="35" customWidth="1"/>
    <col min="4" max="4" width="13.85546875" style="35" customWidth="1"/>
    <col min="5" max="5" width="13.7109375" style="35" customWidth="1"/>
    <col min="6" max="6" width="11.28515625" style="35" customWidth="1"/>
    <col min="7" max="7" width="6.140625" style="35" customWidth="1"/>
    <col min="8" max="8" width="20.28515625" style="35" customWidth="1"/>
    <col min="9" max="9" width="13.5703125" style="35" customWidth="1"/>
    <col min="10" max="16384" width="11.5703125" style="35"/>
  </cols>
  <sheetData>
    <row r="1" spans="1:9">
      <c r="A1" s="80"/>
      <c r="B1" s="80"/>
      <c r="C1" s="80"/>
      <c r="D1" s="80"/>
      <c r="E1" s="80"/>
      <c r="F1" s="80"/>
      <c r="G1" s="80"/>
    </row>
    <row r="2" spans="1:9">
      <c r="F2" s="80"/>
      <c r="G2" s="80"/>
    </row>
    <row r="3" spans="1:9" ht="12.75">
      <c r="B3" s="59"/>
      <c r="C3" s="59"/>
      <c r="D3" s="148"/>
      <c r="E3" s="113" t="s">
        <v>135</v>
      </c>
      <c r="F3" s="196">
        <v>43555</v>
      </c>
      <c r="G3" s="87"/>
      <c r="H3" s="88"/>
      <c r="I3" s="88"/>
    </row>
    <row r="4" spans="1:9" ht="12.75">
      <c r="A4" s="80" t="s">
        <v>255</v>
      </c>
      <c r="B4" s="80"/>
      <c r="C4" s="80"/>
      <c r="D4" s="83"/>
      <c r="E4" s="83"/>
      <c r="F4" s="83"/>
      <c r="G4" s="83"/>
      <c r="H4" s="80"/>
      <c r="I4" s="80"/>
    </row>
    <row r="5" spans="1:9" ht="12.75">
      <c r="A5" s="80" t="s">
        <v>0</v>
      </c>
      <c r="B5" s="80"/>
      <c r="C5" s="80"/>
      <c r="D5" s="83"/>
      <c r="E5" s="83"/>
      <c r="F5" s="83"/>
      <c r="G5" s="83"/>
      <c r="H5" s="80"/>
      <c r="I5" s="80"/>
    </row>
    <row r="6" spans="1:9" ht="12.75">
      <c r="A6" s="80"/>
      <c r="B6" s="80"/>
      <c r="C6" s="80"/>
      <c r="D6" s="83"/>
      <c r="E6" s="83"/>
      <c r="F6" s="83"/>
      <c r="G6" s="83"/>
      <c r="H6" s="80"/>
      <c r="I6" s="86" t="s">
        <v>256</v>
      </c>
    </row>
    <row r="8" spans="1:9" s="143" customFormat="1" ht="13.15" customHeight="1">
      <c r="A8" s="843" t="s">
        <v>112</v>
      </c>
      <c r="B8" s="142" t="s">
        <v>326</v>
      </c>
      <c r="C8" s="843" t="s">
        <v>138</v>
      </c>
      <c r="D8" s="843" t="s">
        <v>257</v>
      </c>
      <c r="E8" s="142" t="s">
        <v>325</v>
      </c>
      <c r="F8" s="142" t="s">
        <v>258</v>
      </c>
      <c r="G8" s="843" t="s">
        <v>139</v>
      </c>
      <c r="H8" s="142" t="s">
        <v>259</v>
      </c>
      <c r="I8" s="142" t="s">
        <v>260</v>
      </c>
    </row>
    <row r="9" spans="1:9" s="143" customFormat="1">
      <c r="A9" s="844"/>
      <c r="B9" s="144" t="s">
        <v>121</v>
      </c>
      <c r="C9" s="844"/>
      <c r="D9" s="844"/>
      <c r="E9" s="144" t="s">
        <v>121</v>
      </c>
      <c r="F9" s="144" t="s">
        <v>120</v>
      </c>
      <c r="G9" s="844"/>
      <c r="H9" s="144" t="s">
        <v>261</v>
      </c>
      <c r="I9" s="144" t="s">
        <v>124</v>
      </c>
    </row>
    <row r="10" spans="1:9" ht="10.5" customHeight="1">
      <c r="A10" s="40"/>
      <c r="B10" s="40"/>
      <c r="C10" s="40"/>
      <c r="D10" s="40"/>
      <c r="E10" s="40"/>
      <c r="F10" s="40"/>
      <c r="G10" s="40"/>
      <c r="H10" s="40"/>
      <c r="I10" s="40"/>
    </row>
    <row r="11" spans="1:9" ht="10.5" customHeight="1">
      <c r="A11" s="34"/>
      <c r="B11" s="34"/>
      <c r="C11" s="34"/>
      <c r="D11" s="34"/>
      <c r="E11" s="34"/>
      <c r="F11" s="34"/>
      <c r="G11" s="34"/>
      <c r="H11" s="34"/>
      <c r="I11" s="34"/>
    </row>
    <row r="12" spans="1:9" ht="10.5" customHeight="1">
      <c r="A12" s="34"/>
      <c r="B12" s="34"/>
      <c r="C12" s="34"/>
      <c r="D12" s="34"/>
      <c r="E12" s="34"/>
      <c r="F12" s="34"/>
      <c r="G12" s="34"/>
      <c r="H12" s="34"/>
      <c r="I12" s="34"/>
    </row>
    <row r="13" spans="1:9">
      <c r="A13" s="34"/>
      <c r="B13" s="34"/>
      <c r="C13" s="34"/>
      <c r="D13" s="34"/>
      <c r="E13" s="34"/>
      <c r="F13" s="34"/>
      <c r="G13" s="34"/>
      <c r="H13" s="34"/>
      <c r="I13" s="34"/>
    </row>
    <row r="14" spans="1:9">
      <c r="A14" s="34"/>
      <c r="B14" s="34"/>
      <c r="C14" s="34"/>
      <c r="D14" s="34"/>
      <c r="E14" s="34"/>
      <c r="F14" s="34"/>
      <c r="G14" s="34"/>
      <c r="H14" s="34"/>
      <c r="I14" s="34"/>
    </row>
    <row r="15" spans="1:9">
      <c r="A15" s="141"/>
      <c r="B15" s="141"/>
      <c r="C15" s="141"/>
      <c r="D15" s="141"/>
      <c r="E15" s="141"/>
      <c r="F15" s="141"/>
      <c r="G15" s="141"/>
      <c r="H15" s="141"/>
      <c r="I15" s="141"/>
    </row>
    <row r="16" spans="1:9">
      <c r="A16" s="34"/>
      <c r="B16" s="34"/>
      <c r="C16" s="34"/>
      <c r="D16" s="34"/>
      <c r="E16" s="34"/>
      <c r="F16" s="34"/>
      <c r="G16" s="34"/>
      <c r="H16" s="34"/>
      <c r="I16" s="34"/>
    </row>
    <row r="17" spans="1:11" ht="10.5" customHeight="1">
      <c r="A17" s="34"/>
      <c r="B17" s="34"/>
      <c r="C17" s="34"/>
      <c r="D17" s="34"/>
      <c r="E17" s="34"/>
      <c r="F17" s="34"/>
      <c r="G17" s="34"/>
      <c r="H17" s="34"/>
      <c r="I17" s="34"/>
    </row>
    <row r="18" spans="1:11" ht="10.5" customHeight="1">
      <c r="A18" s="34"/>
      <c r="B18" s="34"/>
      <c r="C18" s="34"/>
      <c r="D18" s="34"/>
      <c r="E18" s="34"/>
      <c r="F18" s="34"/>
      <c r="G18" s="34"/>
      <c r="H18" s="34"/>
      <c r="I18" s="34"/>
    </row>
    <row r="19" spans="1:11" ht="10.5" customHeight="1">
      <c r="A19" s="34"/>
      <c r="B19" s="34"/>
      <c r="C19" s="34"/>
      <c r="D19" s="34"/>
      <c r="E19" s="34"/>
      <c r="F19" s="34"/>
      <c r="G19" s="34"/>
      <c r="H19" s="34"/>
      <c r="I19" s="34"/>
    </row>
    <row r="20" spans="1:11" ht="10.5" customHeight="1">
      <c r="A20" s="34"/>
      <c r="B20" s="34"/>
      <c r="C20" s="34"/>
      <c r="D20" s="34"/>
      <c r="E20" s="34"/>
      <c r="F20" s="34"/>
      <c r="G20" s="34"/>
      <c r="H20" s="34"/>
      <c r="I20" s="34"/>
    </row>
    <row r="21" spans="1:11">
      <c r="A21" s="51" t="s">
        <v>197</v>
      </c>
      <c r="B21" s="51"/>
      <c r="C21" s="51"/>
      <c r="D21" s="51"/>
      <c r="E21" s="51"/>
      <c r="F21" s="51"/>
      <c r="G21" s="51"/>
      <c r="H21" s="51"/>
      <c r="I21" s="51"/>
    </row>
    <row r="22" spans="1:11">
      <c r="A22" s="48" t="s">
        <v>262</v>
      </c>
      <c r="B22" s="48"/>
      <c r="C22" s="48"/>
      <c r="D22" s="48"/>
      <c r="E22" s="48"/>
      <c r="F22" s="48"/>
      <c r="G22" s="48"/>
      <c r="H22" s="48"/>
      <c r="I22" s="48"/>
    </row>
    <row r="23" spans="1:11">
      <c r="K23" s="4" t="s">
        <v>573</v>
      </c>
    </row>
    <row r="46" spans="6:6">
      <c r="F46" s="258"/>
    </row>
  </sheetData>
  <mergeCells count="4">
    <mergeCell ref="A8:A9"/>
    <mergeCell ref="C8:C9"/>
    <mergeCell ref="D8:D9"/>
    <mergeCell ref="G8:G9"/>
  </mergeCells>
  <phoneticPr fontId="0" type="noConversion"/>
  <printOptions gridLinesSet="0"/>
  <pageMargins left="0.68" right="0.86" top="1.6" bottom="0.26" header="0.25" footer="0.26"/>
  <pageSetup paperSize="9" scale="77" orientation="portrait" horizontalDpi="4294967295" verticalDpi="300" r:id="rId1"/>
  <headerFooter alignWithMargins="0"/>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33"/>
  <sheetViews>
    <sheetView showGridLines="0" workbookViewId="0">
      <selection activeCell="H3" sqref="H3"/>
    </sheetView>
  </sheetViews>
  <sheetFormatPr baseColWidth="10" defaultColWidth="11.5703125" defaultRowHeight="10.5"/>
  <cols>
    <col min="1" max="1" width="24.140625" style="35" customWidth="1"/>
    <col min="2" max="2" width="5.28515625" style="35" customWidth="1"/>
    <col min="3" max="3" width="7.85546875" style="35" customWidth="1"/>
    <col min="4" max="4" width="5.28515625" style="35" customWidth="1"/>
    <col min="5" max="5" width="7.28515625" style="35" customWidth="1"/>
    <col min="6" max="6" width="10.5703125" style="35" customWidth="1"/>
    <col min="7" max="7" width="5.85546875" style="35" customWidth="1"/>
    <col min="8" max="8" width="12.5703125" style="35" customWidth="1"/>
    <col min="9" max="9" width="9.85546875" style="35" customWidth="1"/>
    <col min="10" max="10" width="8.85546875" style="35" customWidth="1"/>
    <col min="11" max="11" width="6.85546875" style="35" customWidth="1"/>
    <col min="12" max="12" width="7.140625" style="35" customWidth="1"/>
    <col min="13" max="13" width="7.28515625" style="35" customWidth="1"/>
    <col min="14" max="16384" width="11.5703125" style="35"/>
  </cols>
  <sheetData>
    <row r="1" spans="1:13">
      <c r="A1" s="80"/>
      <c r="B1" s="80"/>
      <c r="C1" s="80"/>
      <c r="D1" s="80"/>
      <c r="E1" s="80"/>
      <c r="F1" s="80"/>
      <c r="G1" s="80"/>
      <c r="H1" s="80"/>
      <c r="I1" s="80"/>
      <c r="J1" s="80"/>
      <c r="K1" s="80"/>
      <c r="L1" s="80"/>
      <c r="M1" s="80"/>
    </row>
    <row r="2" spans="1:13">
      <c r="B2" s="80"/>
      <c r="C2" s="80"/>
      <c r="D2" s="80"/>
      <c r="E2" s="80"/>
      <c r="F2" s="80"/>
      <c r="G2" s="80"/>
      <c r="H2" s="80"/>
      <c r="I2" s="80"/>
      <c r="J2" s="80"/>
      <c r="K2" s="80"/>
      <c r="L2" s="80"/>
      <c r="M2" s="80"/>
    </row>
    <row r="3" spans="1:13" ht="12.75">
      <c r="A3" s="147"/>
      <c r="B3" s="147"/>
      <c r="C3" s="147"/>
      <c r="D3" s="147"/>
      <c r="G3" s="113" t="s">
        <v>135</v>
      </c>
      <c r="H3" s="149">
        <v>43555</v>
      </c>
      <c r="I3" s="147"/>
      <c r="J3" s="147"/>
      <c r="K3" s="147"/>
      <c r="L3" s="147"/>
      <c r="M3" s="147"/>
    </row>
    <row r="4" spans="1:13" s="87" customFormat="1" ht="12.75">
      <c r="A4" s="83" t="s">
        <v>263</v>
      </c>
      <c r="B4" s="83"/>
      <c r="C4" s="83"/>
      <c r="D4" s="83"/>
      <c r="E4" s="83"/>
      <c r="F4" s="83"/>
      <c r="G4" s="83"/>
      <c r="H4" s="83"/>
      <c r="I4" s="83"/>
      <c r="J4" s="83"/>
      <c r="K4" s="83"/>
      <c r="L4" s="83"/>
      <c r="M4" s="83"/>
    </row>
    <row r="5" spans="1:13" s="87" customFormat="1" ht="12.75">
      <c r="A5" s="83" t="s">
        <v>136</v>
      </c>
      <c r="B5" s="83"/>
      <c r="C5" s="83"/>
      <c r="D5" s="83"/>
      <c r="E5" s="83"/>
      <c r="F5" s="83"/>
      <c r="G5" s="83"/>
      <c r="H5" s="83"/>
      <c r="I5" s="83"/>
      <c r="J5" s="83"/>
      <c r="K5" s="83"/>
      <c r="L5" s="83"/>
      <c r="M5" s="83"/>
    </row>
    <row r="6" spans="1:13" s="87" customFormat="1" ht="15" customHeight="1">
      <c r="A6" s="83" t="s">
        <v>41</v>
      </c>
      <c r="B6" s="83"/>
      <c r="C6" s="83"/>
      <c r="D6" s="83"/>
      <c r="E6" s="83"/>
      <c r="F6" s="83"/>
      <c r="G6" s="83"/>
      <c r="H6" s="83"/>
      <c r="I6" s="83"/>
      <c r="J6" s="83"/>
      <c r="K6" s="83"/>
      <c r="L6" s="83"/>
      <c r="M6" s="83"/>
    </row>
    <row r="7" spans="1:13" ht="15" customHeight="1">
      <c r="A7" s="80"/>
      <c r="B7" s="80"/>
      <c r="C7" s="80"/>
      <c r="D7" s="80"/>
      <c r="E7" s="80"/>
      <c r="F7" s="80"/>
      <c r="G7" s="80"/>
      <c r="H7" s="80"/>
      <c r="I7" s="80"/>
      <c r="J7" s="80"/>
      <c r="K7" s="80"/>
      <c r="L7" s="80"/>
      <c r="M7" s="80"/>
    </row>
    <row r="8" spans="1:13">
      <c r="A8" s="80"/>
      <c r="B8" s="80"/>
      <c r="C8" s="80"/>
      <c r="D8" s="80"/>
      <c r="E8" s="80"/>
      <c r="F8" s="80"/>
      <c r="G8" s="80"/>
      <c r="H8" s="80"/>
      <c r="I8" s="80"/>
      <c r="J8" s="80"/>
      <c r="K8" s="80"/>
      <c r="L8" s="80"/>
      <c r="M8" s="86" t="s">
        <v>264</v>
      </c>
    </row>
    <row r="10" spans="1:13" ht="12.75" customHeight="1">
      <c r="A10" s="845" t="s">
        <v>336</v>
      </c>
      <c r="B10" s="845" t="s">
        <v>168</v>
      </c>
      <c r="C10" s="845" t="s">
        <v>327</v>
      </c>
      <c r="D10" s="845" t="s">
        <v>266</v>
      </c>
      <c r="E10" s="845" t="s">
        <v>328</v>
      </c>
      <c r="F10" s="845" t="s">
        <v>329</v>
      </c>
      <c r="G10" s="845" t="s">
        <v>330</v>
      </c>
      <c r="H10" s="845" t="s">
        <v>331</v>
      </c>
      <c r="I10" s="182" t="s">
        <v>265</v>
      </c>
      <c r="J10" s="183"/>
      <c r="K10" s="183"/>
      <c r="L10" s="183"/>
      <c r="M10" s="184"/>
    </row>
    <row r="11" spans="1:13" ht="10.5" customHeight="1">
      <c r="A11" s="846"/>
      <c r="B11" s="846"/>
      <c r="C11" s="846"/>
      <c r="D11" s="846"/>
      <c r="E11" s="846"/>
      <c r="F11" s="846"/>
      <c r="G11" s="846"/>
      <c r="H11" s="846"/>
      <c r="I11" s="845" t="s">
        <v>335</v>
      </c>
      <c r="J11" s="845" t="s">
        <v>332</v>
      </c>
      <c r="K11" s="845" t="s">
        <v>267</v>
      </c>
      <c r="L11" s="182" t="s">
        <v>268</v>
      </c>
      <c r="M11" s="184"/>
    </row>
    <row r="12" spans="1:13" ht="10.5" customHeight="1">
      <c r="A12" s="846"/>
      <c r="B12" s="846"/>
      <c r="C12" s="846"/>
      <c r="D12" s="846"/>
      <c r="E12" s="846"/>
      <c r="F12" s="846"/>
      <c r="G12" s="846"/>
      <c r="H12" s="846"/>
      <c r="I12" s="846"/>
      <c r="J12" s="846"/>
      <c r="K12" s="846"/>
      <c r="L12" s="845" t="s">
        <v>333</v>
      </c>
      <c r="M12" s="845" t="s">
        <v>334</v>
      </c>
    </row>
    <row r="13" spans="1:13">
      <c r="A13" s="847"/>
      <c r="B13" s="847"/>
      <c r="C13" s="847"/>
      <c r="D13" s="847"/>
      <c r="E13" s="847"/>
      <c r="F13" s="847"/>
      <c r="G13" s="847"/>
      <c r="H13" s="847"/>
      <c r="I13" s="846"/>
      <c r="J13" s="846"/>
      <c r="K13" s="846"/>
      <c r="L13" s="847"/>
      <c r="M13" s="847"/>
    </row>
    <row r="14" spans="1:13">
      <c r="A14" s="173"/>
      <c r="B14" s="173"/>
      <c r="C14" s="173"/>
      <c r="D14" s="173"/>
      <c r="E14" s="173"/>
      <c r="F14" s="173"/>
      <c r="G14" s="173"/>
      <c r="H14" s="173"/>
      <c r="I14" s="173"/>
      <c r="J14" s="173"/>
      <c r="K14" s="173"/>
      <c r="L14" s="173"/>
      <c r="M14" s="173"/>
    </row>
    <row r="15" spans="1:13">
      <c r="A15" s="174"/>
      <c r="B15" s="174"/>
      <c r="C15" s="174"/>
      <c r="D15" s="174"/>
      <c r="E15" s="174"/>
      <c r="F15" s="174"/>
      <c r="G15" s="174"/>
      <c r="H15" s="174"/>
      <c r="I15" s="174"/>
      <c r="J15" s="174"/>
      <c r="K15" s="174"/>
      <c r="L15" s="174"/>
      <c r="M15" s="174"/>
    </row>
    <row r="16" spans="1:13">
      <c r="A16" s="174" t="s">
        <v>269</v>
      </c>
      <c r="B16" s="174"/>
      <c r="C16" s="174"/>
      <c r="D16" s="174"/>
      <c r="E16" s="174"/>
      <c r="F16" s="174"/>
      <c r="G16" s="174"/>
      <c r="H16" s="174"/>
      <c r="I16" s="174"/>
      <c r="J16" s="174"/>
      <c r="K16" s="174"/>
      <c r="L16" s="174"/>
      <c r="M16" s="174"/>
    </row>
    <row r="17" spans="1:13">
      <c r="A17" s="174" t="s">
        <v>270</v>
      </c>
      <c r="B17" s="174"/>
      <c r="C17" s="174"/>
      <c r="D17" s="174"/>
      <c r="E17" s="174"/>
      <c r="F17" s="174"/>
      <c r="G17" s="174"/>
      <c r="H17" s="174"/>
      <c r="I17" s="174"/>
      <c r="J17" s="174"/>
      <c r="K17" s="174"/>
      <c r="L17" s="174"/>
      <c r="M17" s="174"/>
    </row>
    <row r="18" spans="1:13">
      <c r="A18" s="174" t="s">
        <v>271</v>
      </c>
      <c r="B18" s="174"/>
      <c r="C18" s="174"/>
      <c r="D18" s="174"/>
      <c r="E18" s="174"/>
      <c r="F18" s="174"/>
      <c r="G18" s="174"/>
      <c r="H18" s="174"/>
      <c r="I18" s="174"/>
      <c r="J18" s="174"/>
      <c r="K18" s="174"/>
      <c r="L18" s="174"/>
      <c r="M18" s="174"/>
    </row>
    <row r="19" spans="1:13">
      <c r="A19" s="174"/>
      <c r="B19" s="174"/>
      <c r="C19" s="174"/>
      <c r="D19" s="174"/>
      <c r="E19" s="174"/>
      <c r="F19" s="174"/>
      <c r="G19" s="174"/>
      <c r="H19" s="174"/>
      <c r="I19" s="174"/>
      <c r="J19" s="174"/>
      <c r="K19" s="174"/>
      <c r="L19" s="174"/>
      <c r="M19" s="174"/>
    </row>
    <row r="20" spans="1:13">
      <c r="A20" s="174"/>
      <c r="B20" s="174"/>
      <c r="C20" s="174"/>
      <c r="D20" s="174"/>
      <c r="E20" s="174"/>
      <c r="F20" s="174"/>
      <c r="G20" s="174"/>
      <c r="H20" s="174"/>
      <c r="I20" s="174"/>
      <c r="J20" s="174"/>
      <c r="K20" s="174"/>
      <c r="L20" s="174"/>
      <c r="M20" s="174"/>
    </row>
    <row r="21" spans="1:13">
      <c r="A21" s="175"/>
      <c r="B21" s="175"/>
      <c r="C21" s="175"/>
      <c r="D21" s="175"/>
      <c r="E21" s="175"/>
      <c r="F21" s="175"/>
      <c r="G21" s="175"/>
      <c r="H21" s="175"/>
      <c r="I21" s="175"/>
      <c r="J21" s="175"/>
      <c r="K21" s="175"/>
      <c r="L21" s="175"/>
      <c r="M21" s="175"/>
    </row>
    <row r="22" spans="1:13" hidden="1">
      <c r="A22" s="174" t="s">
        <v>272</v>
      </c>
      <c r="B22" s="176"/>
      <c r="C22" s="176"/>
      <c r="D22" s="176"/>
      <c r="E22" s="176"/>
      <c r="F22" s="176"/>
      <c r="G22" s="177"/>
      <c r="H22" s="176"/>
      <c r="I22" s="176"/>
      <c r="J22" s="176"/>
      <c r="K22" s="176"/>
      <c r="L22" s="176"/>
      <c r="M22" s="176"/>
    </row>
    <row r="23" spans="1:13" hidden="1">
      <c r="A23" s="175" t="s">
        <v>273</v>
      </c>
      <c r="B23" s="176"/>
      <c r="C23" s="176"/>
      <c r="D23" s="176"/>
      <c r="E23" s="176"/>
      <c r="F23" s="176"/>
      <c r="G23" s="177"/>
      <c r="H23" s="176"/>
      <c r="I23" s="176"/>
      <c r="J23" s="176"/>
      <c r="K23" s="176"/>
      <c r="L23" s="176"/>
      <c r="M23" s="176"/>
    </row>
    <row r="24" spans="1:13">
      <c r="A24" s="178"/>
      <c r="B24" s="178"/>
      <c r="C24" s="178"/>
      <c r="D24" s="178"/>
      <c r="E24" s="178"/>
      <c r="F24" s="178"/>
      <c r="G24" s="178"/>
      <c r="H24" s="178"/>
      <c r="I24" s="178"/>
      <c r="J24" s="178"/>
      <c r="K24" s="178"/>
      <c r="L24" s="178"/>
      <c r="M24" s="178"/>
    </row>
    <row r="25" spans="1:13" hidden="1">
      <c r="A25" s="173"/>
      <c r="B25" s="179"/>
      <c r="C25" s="179"/>
      <c r="D25" s="179"/>
      <c r="E25" s="179"/>
      <c r="F25" s="179"/>
      <c r="G25" s="179"/>
      <c r="H25" s="179"/>
      <c r="I25" s="179"/>
      <c r="J25" s="179"/>
      <c r="K25" s="179"/>
      <c r="L25" s="179"/>
      <c r="M25" s="179"/>
    </row>
    <row r="26" spans="1:13" hidden="1">
      <c r="A26" s="174" t="s">
        <v>269</v>
      </c>
      <c r="B26" s="180"/>
      <c r="C26" s="180"/>
      <c r="D26" s="180"/>
      <c r="E26" s="180"/>
      <c r="F26" s="180"/>
      <c r="G26" s="180"/>
      <c r="H26" s="180"/>
      <c r="I26" s="180"/>
      <c r="J26" s="180"/>
      <c r="K26" s="180"/>
      <c r="L26" s="180"/>
      <c r="M26" s="180"/>
    </row>
    <row r="27" spans="1:13" hidden="1">
      <c r="A27" s="174" t="s">
        <v>274</v>
      </c>
      <c r="B27" s="180"/>
      <c r="C27" s="180"/>
      <c r="D27" s="180"/>
      <c r="E27" s="180"/>
      <c r="F27" s="180"/>
      <c r="G27" s="180"/>
      <c r="H27" s="180"/>
      <c r="I27" s="180"/>
      <c r="J27" s="180"/>
      <c r="K27" s="180"/>
      <c r="L27" s="180"/>
      <c r="M27" s="180"/>
    </row>
    <row r="28" spans="1:13" hidden="1">
      <c r="A28" s="174" t="s">
        <v>271</v>
      </c>
      <c r="B28" s="180"/>
      <c r="C28" s="180"/>
      <c r="D28" s="180"/>
      <c r="E28" s="180"/>
      <c r="F28" s="180"/>
      <c r="G28" s="180"/>
      <c r="H28" s="180"/>
      <c r="I28" s="180"/>
      <c r="J28" s="180"/>
      <c r="K28" s="180"/>
      <c r="L28" s="180"/>
      <c r="M28" s="180"/>
    </row>
    <row r="29" spans="1:13" hidden="1">
      <c r="A29" s="175"/>
      <c r="B29" s="181"/>
      <c r="C29" s="181"/>
      <c r="D29" s="181"/>
      <c r="E29" s="181"/>
      <c r="F29" s="181"/>
      <c r="G29" s="181"/>
      <c r="H29" s="181"/>
      <c r="I29" s="181"/>
      <c r="J29" s="181"/>
      <c r="K29" s="181"/>
      <c r="L29" s="181"/>
      <c r="M29" s="181"/>
    </row>
    <row r="30" spans="1:13" hidden="1">
      <c r="A30" s="174" t="s">
        <v>272</v>
      </c>
      <c r="B30" s="176"/>
      <c r="C30" s="176"/>
      <c r="D30" s="176"/>
      <c r="E30" s="176"/>
      <c r="F30" s="176"/>
      <c r="G30" s="177"/>
      <c r="H30" s="176"/>
      <c r="I30" s="176"/>
      <c r="J30" s="176"/>
      <c r="K30" s="176"/>
      <c r="L30" s="176"/>
      <c r="M30" s="176"/>
    </row>
    <row r="31" spans="1:13" hidden="1">
      <c r="A31" s="175" t="s">
        <v>273</v>
      </c>
      <c r="B31" s="176"/>
      <c r="C31" s="176"/>
      <c r="D31" s="176"/>
      <c r="E31" s="176"/>
      <c r="F31" s="176"/>
      <c r="G31" s="177"/>
      <c r="H31" s="176"/>
      <c r="I31" s="176"/>
      <c r="J31" s="176"/>
      <c r="K31" s="176"/>
      <c r="L31" s="176"/>
      <c r="M31" s="176"/>
    </row>
    <row r="32" spans="1:13">
      <c r="A32" s="176"/>
      <c r="B32" s="176"/>
      <c r="C32" s="176"/>
      <c r="D32" s="176"/>
      <c r="E32" s="176"/>
      <c r="F32" s="176"/>
      <c r="G32" s="176"/>
      <c r="H32" s="176"/>
      <c r="I32" s="176"/>
      <c r="J32" s="176"/>
      <c r="K32" s="176"/>
      <c r="L32" s="176"/>
      <c r="M32" s="176"/>
    </row>
    <row r="33" spans="1:17">
      <c r="A33" s="176"/>
      <c r="B33" s="176"/>
      <c r="C33" s="176"/>
      <c r="D33" s="176"/>
      <c r="E33" s="176"/>
      <c r="F33" s="176"/>
      <c r="G33" s="176"/>
      <c r="H33" s="176"/>
      <c r="I33" s="176"/>
      <c r="J33" s="176"/>
      <c r="K33" s="176"/>
      <c r="L33" s="176"/>
      <c r="M33" s="176"/>
      <c r="Q33" s="4" t="s">
        <v>574</v>
      </c>
    </row>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4" right="0.71" top="1.56" bottom="0.98425196850393704" header="0.51181102362204722" footer="0.51181102362204722"/>
  <pageSetup paperSize="9" scale="75" orientation="portrait" horizontalDpi="4294967295" verticalDpi="300" r:id="rId1"/>
  <headerFooter alignWithMargins="0"/>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workbookViewId="0">
      <selection activeCell="D3" sqref="D3"/>
    </sheetView>
  </sheetViews>
  <sheetFormatPr baseColWidth="10" defaultColWidth="11.5703125" defaultRowHeight="10.5"/>
  <cols>
    <col min="1" max="1" width="23.85546875" style="35" customWidth="1"/>
    <col min="2" max="2" width="10" style="35" customWidth="1"/>
    <col min="3" max="3" width="11.28515625" style="35" customWidth="1"/>
    <col min="4" max="4" width="12.42578125" style="35" customWidth="1"/>
    <col min="5" max="5" width="17.140625" style="35" customWidth="1"/>
    <col min="6" max="6" width="17" style="35" customWidth="1"/>
    <col min="7" max="16384" width="11.5703125" style="35"/>
  </cols>
  <sheetData>
    <row r="1" spans="1:13">
      <c r="A1" s="80"/>
      <c r="B1" s="80"/>
      <c r="C1" s="80"/>
      <c r="D1" s="80"/>
      <c r="E1" s="80"/>
      <c r="F1" s="80"/>
    </row>
    <row r="2" spans="1:13">
      <c r="B2" s="80"/>
      <c r="C2" s="80"/>
      <c r="D2" s="80"/>
      <c r="E2" s="80"/>
      <c r="F2" s="80"/>
    </row>
    <row r="3" spans="1:13" ht="12.75">
      <c r="A3" s="150"/>
      <c r="B3" s="150"/>
      <c r="C3" s="113" t="s">
        <v>135</v>
      </c>
      <c r="D3" s="149">
        <v>43555</v>
      </c>
      <c r="E3" s="150"/>
      <c r="F3" s="150"/>
      <c r="G3" s="118"/>
      <c r="H3" s="118"/>
      <c r="I3" s="118"/>
      <c r="J3" s="118"/>
      <c r="K3" s="118"/>
      <c r="L3" s="118"/>
      <c r="M3" s="118"/>
    </row>
    <row r="4" spans="1:13" s="87" customFormat="1" ht="12.75">
      <c r="B4" s="404" t="s">
        <v>501</v>
      </c>
      <c r="D4" s="404"/>
      <c r="E4" s="404"/>
      <c r="F4" s="404"/>
    </row>
    <row r="5" spans="1:13" s="87" customFormat="1" ht="12.75">
      <c r="B5" s="52" t="s">
        <v>500</v>
      </c>
      <c r="C5" s="83"/>
      <c r="D5" s="83"/>
      <c r="E5" s="83"/>
      <c r="F5" s="83"/>
    </row>
    <row r="6" spans="1:13" s="87" customFormat="1" ht="12.75">
      <c r="A6" s="83"/>
      <c r="B6" s="83"/>
      <c r="C6" s="83"/>
      <c r="D6" s="83"/>
      <c r="E6" s="83"/>
      <c r="F6" s="119" t="s">
        <v>275</v>
      </c>
    </row>
    <row r="8" spans="1:13">
      <c r="A8" s="843" t="s">
        <v>112</v>
      </c>
      <c r="B8" s="848" t="s">
        <v>337</v>
      </c>
      <c r="C8" s="848" t="s">
        <v>276</v>
      </c>
      <c r="D8" s="848" t="s">
        <v>331</v>
      </c>
      <c r="E8" s="848" t="s">
        <v>338</v>
      </c>
      <c r="F8" s="848" t="s">
        <v>339</v>
      </c>
    </row>
    <row r="9" spans="1:13">
      <c r="A9" s="844"/>
      <c r="B9" s="849"/>
      <c r="C9" s="849"/>
      <c r="D9" s="849"/>
      <c r="E9" s="849"/>
      <c r="F9" s="849"/>
    </row>
    <row r="10" spans="1:13">
      <c r="A10" s="33"/>
      <c r="B10" s="40"/>
      <c r="C10" s="40"/>
      <c r="D10" s="40"/>
      <c r="E10" s="40"/>
      <c r="F10" s="40"/>
    </row>
    <row r="11" spans="1:13">
      <c r="A11" s="33" t="s">
        <v>277</v>
      </c>
      <c r="B11" s="34"/>
      <c r="C11" s="34"/>
      <c r="D11" s="34"/>
      <c r="E11" s="34"/>
      <c r="F11" s="34"/>
    </row>
    <row r="12" spans="1:13">
      <c r="A12" s="33" t="s">
        <v>271</v>
      </c>
      <c r="B12" s="34"/>
      <c r="C12" s="34"/>
      <c r="D12" s="34"/>
      <c r="E12" s="34"/>
      <c r="F12" s="34"/>
    </row>
    <row r="13" spans="1:13">
      <c r="A13" s="33"/>
      <c r="B13" s="34"/>
      <c r="C13" s="34"/>
      <c r="D13" s="34"/>
      <c r="E13" s="34"/>
      <c r="F13" s="34"/>
    </row>
    <row r="14" spans="1:13">
      <c r="A14" s="145"/>
      <c r="B14" s="40"/>
      <c r="C14" s="40"/>
      <c r="D14" s="40"/>
      <c r="E14" s="40"/>
      <c r="F14" s="40"/>
    </row>
    <row r="15" spans="1:13">
      <c r="A15" s="146" t="s">
        <v>278</v>
      </c>
      <c r="B15" s="48"/>
      <c r="C15" s="48"/>
      <c r="D15" s="48"/>
      <c r="E15" s="48"/>
      <c r="F15" s="48"/>
    </row>
    <row r="16" spans="1:13">
      <c r="A16" s="33"/>
      <c r="B16" s="34"/>
      <c r="C16" s="34"/>
      <c r="D16" s="34"/>
      <c r="E16" s="34"/>
      <c r="F16" s="34"/>
    </row>
    <row r="17" spans="1:12">
      <c r="A17" s="33"/>
      <c r="B17" s="34"/>
      <c r="C17" s="34"/>
      <c r="D17" s="34"/>
      <c r="E17" s="34"/>
      <c r="F17" s="34"/>
    </row>
    <row r="18" spans="1:12">
      <c r="A18" s="33" t="s">
        <v>279</v>
      </c>
      <c r="B18" s="34"/>
      <c r="C18" s="34"/>
      <c r="D18" s="34"/>
      <c r="E18" s="34"/>
      <c r="F18" s="34"/>
    </row>
    <row r="19" spans="1:12">
      <c r="A19" s="33" t="s">
        <v>271</v>
      </c>
      <c r="B19" s="34"/>
      <c r="C19" s="34"/>
      <c r="D19" s="34"/>
      <c r="E19" s="34"/>
      <c r="F19" s="34"/>
    </row>
    <row r="20" spans="1:12">
      <c r="A20" s="33"/>
      <c r="B20" s="34"/>
      <c r="C20" s="34"/>
      <c r="D20" s="34"/>
      <c r="E20" s="34"/>
      <c r="F20" s="34"/>
    </row>
    <row r="21" spans="1:12">
      <c r="A21" s="33"/>
      <c r="B21" s="34"/>
      <c r="C21" s="34"/>
      <c r="D21" s="34"/>
      <c r="E21" s="34"/>
      <c r="F21" s="34"/>
    </row>
    <row r="22" spans="1:12">
      <c r="A22" s="145" t="s">
        <v>278</v>
      </c>
      <c r="B22" s="40"/>
      <c r="C22" s="40"/>
      <c r="D22" s="40"/>
      <c r="E22" s="40"/>
      <c r="F22" s="40"/>
    </row>
    <row r="23" spans="1:12">
      <c r="A23" s="146"/>
      <c r="B23" s="48"/>
      <c r="C23" s="48"/>
      <c r="D23" s="48"/>
      <c r="E23" s="48"/>
      <c r="F23" s="48"/>
    </row>
    <row r="24" spans="1:12">
      <c r="A24" s="41" t="s">
        <v>280</v>
      </c>
      <c r="B24" s="51"/>
      <c r="C24" s="51"/>
      <c r="D24" s="51"/>
      <c r="E24" s="51"/>
      <c r="F24" s="51"/>
    </row>
    <row r="29" spans="1:12">
      <c r="L29" s="4" t="s">
        <v>575</v>
      </c>
    </row>
  </sheetData>
  <mergeCells count="6">
    <mergeCell ref="E8:E9"/>
    <mergeCell ref="F8:F9"/>
    <mergeCell ref="A8:A9"/>
    <mergeCell ref="B8:B9"/>
    <mergeCell ref="C8:C9"/>
    <mergeCell ref="D8:D9"/>
  </mergeCells>
  <phoneticPr fontId="0" type="noConversion"/>
  <printOptions gridLinesSet="0"/>
  <pageMargins left="0.79" right="0.78" top="1.56" bottom="0.98425196850393704" header="0.51181102362204722" footer="0.51181102362204722"/>
  <pageSetup paperSize="9" scale="90" orientation="portrait" horizontalDpi="4294967295" verticalDpi="300" r:id="rId1"/>
  <headerFooter alignWithMargins="0"/>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O46"/>
  <sheetViews>
    <sheetView showGridLines="0" workbookViewId="0">
      <selection activeCell="J18" sqref="J18"/>
    </sheetView>
  </sheetViews>
  <sheetFormatPr baseColWidth="10" defaultColWidth="10.28515625" defaultRowHeight="10.5"/>
  <cols>
    <col min="1" max="1" width="16.85546875" style="60" customWidth="1"/>
    <col min="2" max="2" width="7.7109375" style="60" customWidth="1"/>
    <col min="3" max="3" width="15.42578125" style="60" customWidth="1"/>
    <col min="4" max="4" width="10.28515625" style="60" bestFit="1" customWidth="1"/>
    <col min="5" max="5" width="12.42578125" style="60" bestFit="1" customWidth="1"/>
    <col min="6" max="6" width="16" style="60" customWidth="1"/>
    <col min="7" max="7" width="15.85546875" style="60" bestFit="1" customWidth="1"/>
    <col min="8" max="8" width="9.140625" style="60" bestFit="1" customWidth="1"/>
    <col min="9" max="9" width="2.7109375" style="61" bestFit="1" customWidth="1"/>
    <col min="10" max="10" width="8.42578125" style="60" bestFit="1" customWidth="1"/>
    <col min="11" max="11" width="10.85546875" style="60" bestFit="1" customWidth="1"/>
    <col min="12" max="12" width="10" style="60" bestFit="1" customWidth="1"/>
    <col min="13" max="13" width="12.42578125" style="60" bestFit="1" customWidth="1"/>
    <col min="14" max="14" width="9.42578125" style="60" bestFit="1" customWidth="1"/>
    <col min="15" max="15" width="5.42578125" style="56" customWidth="1"/>
    <col min="16" max="16384" width="10.28515625" style="56"/>
  </cols>
  <sheetData>
    <row r="1" spans="1:15">
      <c r="A1" s="54" t="s">
        <v>108</v>
      </c>
      <c r="B1" s="54"/>
      <c r="C1" s="54"/>
      <c r="D1" s="54"/>
      <c r="E1" s="54"/>
      <c r="F1" s="54"/>
      <c r="G1" s="54"/>
      <c r="H1" s="54"/>
      <c r="I1" s="55"/>
      <c r="J1" s="54"/>
      <c r="K1" s="54"/>
      <c r="L1" s="54"/>
      <c r="M1" s="54"/>
      <c r="N1" s="54"/>
    </row>
    <row r="2" spans="1:15" s="67" customFormat="1" ht="12.75">
      <c r="B2" s="148"/>
      <c r="C2" s="148"/>
      <c r="D2" s="774" t="s">
        <v>135</v>
      </c>
      <c r="E2" s="149">
        <v>43555</v>
      </c>
      <c r="F2" s="113"/>
      <c r="G2" s="113"/>
      <c r="H2" s="72"/>
      <c r="I2" s="72"/>
      <c r="J2" s="72"/>
      <c r="K2" s="72"/>
      <c r="L2" s="72"/>
      <c r="M2" s="72"/>
      <c r="N2" s="72"/>
    </row>
    <row r="3" spans="1:15" s="67" customFormat="1" ht="12.75">
      <c r="B3" s="796"/>
      <c r="C3" s="796"/>
      <c r="D3" s="796" t="s">
        <v>137</v>
      </c>
      <c r="E3" s="796"/>
      <c r="F3" s="796"/>
      <c r="G3" s="796"/>
      <c r="H3" s="68"/>
      <c r="I3" s="68"/>
      <c r="J3" s="68"/>
      <c r="K3" s="68"/>
      <c r="L3" s="68"/>
      <c r="M3" s="68"/>
      <c r="N3" s="68"/>
    </row>
    <row r="4" spans="1:15" s="67" customFormat="1" ht="12.75">
      <c r="B4" s="796"/>
      <c r="C4" s="796"/>
      <c r="D4" s="775" t="s">
        <v>0</v>
      </c>
      <c r="E4" s="796"/>
      <c r="F4" s="796"/>
      <c r="G4" s="796"/>
      <c r="H4" s="68"/>
      <c r="I4" s="68"/>
      <c r="J4" s="68"/>
      <c r="K4" s="68"/>
      <c r="L4" s="68"/>
      <c r="M4" s="68"/>
      <c r="N4" s="68"/>
    </row>
    <row r="5" spans="1:15" ht="12.75">
      <c r="A5" s="57"/>
      <c r="B5" s="57"/>
      <c r="C5" s="53"/>
      <c r="D5" s="58"/>
      <c r="E5" s="58"/>
      <c r="F5" s="58"/>
      <c r="G5" s="128" t="s">
        <v>237</v>
      </c>
      <c r="H5" s="54"/>
      <c r="I5" s="55"/>
      <c r="J5" s="73"/>
      <c r="K5" s="73"/>
      <c r="L5" s="73"/>
      <c r="M5" s="73"/>
      <c r="N5" s="74"/>
    </row>
    <row r="6" spans="1:15" s="62" customFormat="1">
      <c r="A6" s="63"/>
      <c r="B6" s="63"/>
      <c r="C6" s="69"/>
      <c r="D6" s="69"/>
      <c r="E6" s="69"/>
      <c r="F6" s="69"/>
      <c r="G6" s="69"/>
      <c r="H6" s="69"/>
      <c r="I6" s="70"/>
      <c r="J6" s="69"/>
      <c r="K6" s="69"/>
      <c r="L6" s="69"/>
      <c r="M6" s="75"/>
      <c r="N6" s="63"/>
    </row>
    <row r="7" spans="1:15" s="62" customFormat="1">
      <c r="A7" s="63"/>
      <c r="B7" s="63"/>
      <c r="C7" s="63"/>
      <c r="D7" s="63"/>
      <c r="E7" s="63"/>
      <c r="F7" s="63"/>
      <c r="G7" s="63"/>
      <c r="H7" s="63"/>
      <c r="I7" s="65"/>
      <c r="J7" s="63"/>
      <c r="K7" s="63"/>
      <c r="L7" s="63"/>
      <c r="M7" s="63"/>
      <c r="N7" s="63"/>
    </row>
    <row r="8" spans="1:15" s="1" customFormat="1" ht="12.75">
      <c r="A8" s="850" t="s">
        <v>61</v>
      </c>
      <c r="B8" s="851"/>
      <c r="C8" s="492" t="s">
        <v>524</v>
      </c>
      <c r="D8" s="389" t="s">
        <v>138</v>
      </c>
      <c r="E8" s="389" t="s">
        <v>139</v>
      </c>
      <c r="F8" s="815" t="s">
        <v>524</v>
      </c>
      <c r="G8" s="818" t="s">
        <v>524</v>
      </c>
      <c r="H8" s="105"/>
    </row>
    <row r="9" spans="1:15" s="1" customFormat="1" ht="12.75">
      <c r="A9" s="852"/>
      <c r="B9" s="853"/>
      <c r="C9" s="493">
        <v>43465</v>
      </c>
      <c r="D9" s="494" t="s">
        <v>140</v>
      </c>
      <c r="E9" s="494" t="s">
        <v>140</v>
      </c>
      <c r="F9" s="495">
        <v>43555</v>
      </c>
      <c r="G9" s="819">
        <v>43190</v>
      </c>
    </row>
    <row r="10" spans="1:15" s="1" customFormat="1" ht="12.75">
      <c r="A10" s="105"/>
      <c r="B10" s="106"/>
      <c r="C10" s="107"/>
      <c r="D10" s="107"/>
      <c r="E10" s="107"/>
      <c r="F10" s="816"/>
      <c r="G10" s="820"/>
      <c r="K10" s="241"/>
    </row>
    <row r="11" spans="1:15" s="108" customFormat="1" ht="13.5" thickBot="1">
      <c r="A11" s="185" t="s">
        <v>141</v>
      </c>
      <c r="B11" s="186"/>
      <c r="C11" s="187"/>
      <c r="D11" s="188"/>
      <c r="E11" s="187"/>
      <c r="F11" s="254"/>
      <c r="G11" s="821"/>
      <c r="L11" s="368"/>
      <c r="M11" s="368"/>
      <c r="N11" s="368"/>
      <c r="O11" s="368"/>
    </row>
    <row r="12" spans="1:15" s="1" customFormat="1" ht="12.75">
      <c r="A12" s="9"/>
      <c r="B12" s="10"/>
      <c r="C12" s="189"/>
      <c r="D12" s="190"/>
      <c r="E12" s="189"/>
      <c r="F12" s="191"/>
      <c r="G12" s="189"/>
      <c r="L12" s="368"/>
      <c r="M12" s="368"/>
      <c r="N12" s="368"/>
      <c r="O12" s="368"/>
    </row>
    <row r="13" spans="1:15" s="1" customFormat="1" ht="12.75">
      <c r="A13" s="192" t="s">
        <v>142</v>
      </c>
      <c r="B13" s="193" t="s">
        <v>22</v>
      </c>
      <c r="C13" s="232">
        <v>70688797</v>
      </c>
      <c r="D13" s="232">
        <v>8142203</v>
      </c>
      <c r="E13" s="233">
        <v>9406165</v>
      </c>
      <c r="F13" s="397">
        <v>69424835</v>
      </c>
      <c r="G13" s="822">
        <v>68247363</v>
      </c>
      <c r="H13" s="151"/>
      <c r="J13" s="370"/>
      <c r="L13" s="368"/>
      <c r="M13" s="368"/>
      <c r="N13" s="368"/>
      <c r="O13" s="368"/>
    </row>
    <row r="14" spans="1:15" s="1" customFormat="1" ht="12.75">
      <c r="A14" s="192" t="s">
        <v>143</v>
      </c>
      <c r="B14" s="193" t="s">
        <v>24</v>
      </c>
      <c r="C14" s="232">
        <v>8719486</v>
      </c>
      <c r="D14" s="232">
        <v>22981</v>
      </c>
      <c r="E14" s="233">
        <v>677503</v>
      </c>
      <c r="F14" s="397">
        <v>8064964</v>
      </c>
      <c r="G14" s="822">
        <v>8898194</v>
      </c>
      <c r="H14" s="151"/>
      <c r="L14" s="368"/>
      <c r="M14" s="368"/>
      <c r="N14" s="368"/>
      <c r="O14" s="368"/>
    </row>
    <row r="15" spans="1:15" s="1" customFormat="1" ht="12.75">
      <c r="A15" s="194" t="s">
        <v>144</v>
      </c>
      <c r="B15" s="195" t="s">
        <v>24</v>
      </c>
      <c r="C15" s="234">
        <v>324762</v>
      </c>
      <c r="D15" s="234">
        <v>0</v>
      </c>
      <c r="E15" s="233">
        <v>0</v>
      </c>
      <c r="F15" s="397">
        <v>324762</v>
      </c>
      <c r="G15" s="823">
        <v>324762</v>
      </c>
      <c r="H15" s="151"/>
    </row>
    <row r="16" spans="1:15" s="1" customFormat="1" ht="13.5" thickBot="1">
      <c r="A16" s="496" t="s">
        <v>66</v>
      </c>
      <c r="B16" s="497"/>
      <c r="C16" s="498">
        <v>79733045</v>
      </c>
      <c r="D16" s="498">
        <v>8165184</v>
      </c>
      <c r="E16" s="499">
        <v>10083668</v>
      </c>
      <c r="F16" s="817">
        <v>77814561</v>
      </c>
      <c r="G16" s="498">
        <v>77470319</v>
      </c>
      <c r="H16" s="151"/>
    </row>
    <row r="17" spans="1:14" s="62" customFormat="1">
      <c r="A17" s="63"/>
      <c r="B17" s="63"/>
      <c r="C17" s="66"/>
      <c r="D17" s="66"/>
      <c r="E17" s="66"/>
      <c r="F17" s="66"/>
      <c r="G17" s="66"/>
      <c r="H17" s="66"/>
      <c r="I17" s="71"/>
      <c r="J17" s="66"/>
      <c r="K17" s="66"/>
      <c r="L17" s="66"/>
      <c r="M17" s="66"/>
      <c r="N17" s="66"/>
    </row>
    <row r="18" spans="1:14" s="62" customFormat="1" ht="16.149999999999999" customHeight="1">
      <c r="A18" s="63"/>
      <c r="B18" s="63"/>
      <c r="C18" s="66"/>
      <c r="D18" s="66"/>
      <c r="E18" s="66"/>
      <c r="F18" s="66"/>
      <c r="G18" s="66"/>
      <c r="H18" s="66"/>
      <c r="I18" s="71"/>
      <c r="J18" s="66"/>
      <c r="K18" s="66"/>
      <c r="L18" s="66"/>
      <c r="M18" s="66"/>
      <c r="N18" s="66"/>
    </row>
    <row r="19" spans="1:14" s="62" customFormat="1" ht="11.25">
      <c r="A19" s="63"/>
      <c r="B19" s="63"/>
      <c r="C19" s="66"/>
      <c r="D19" s="66"/>
      <c r="E19" s="241"/>
      <c r="F19" s="66"/>
      <c r="G19" s="66"/>
      <c r="H19" s="66"/>
      <c r="I19" s="65"/>
      <c r="J19" s="66"/>
      <c r="K19" s="66"/>
      <c r="L19" s="66"/>
      <c r="M19" s="66"/>
      <c r="N19" s="66"/>
    </row>
    <row r="20" spans="1:14" s="62" customFormat="1">
      <c r="A20" s="63"/>
      <c r="B20" s="63"/>
      <c r="C20" s="63"/>
      <c r="D20" s="66"/>
      <c r="E20" s="63"/>
      <c r="F20" s="63"/>
      <c r="G20" s="66"/>
      <c r="H20" s="63"/>
      <c r="I20" s="65"/>
      <c r="J20" s="63"/>
      <c r="K20" s="63"/>
      <c r="L20" s="63"/>
      <c r="M20" s="63"/>
      <c r="N20" s="63"/>
    </row>
    <row r="21" spans="1:14" s="62" customFormat="1">
      <c r="A21" s="63"/>
      <c r="B21" s="63"/>
      <c r="C21" s="63"/>
      <c r="D21" s="63"/>
      <c r="E21" s="63"/>
      <c r="F21" s="63"/>
      <c r="G21" s="66"/>
      <c r="H21" s="63"/>
      <c r="I21" s="65"/>
      <c r="J21" s="63"/>
      <c r="K21" s="63"/>
      <c r="L21" s="63"/>
      <c r="M21" s="63"/>
      <c r="N21" s="4"/>
    </row>
    <row r="22" spans="1:14" s="62" customFormat="1">
      <c r="B22" s="63"/>
      <c r="C22" s="63"/>
      <c r="D22" s="63"/>
      <c r="E22" s="63"/>
      <c r="F22" s="63"/>
      <c r="G22" s="66"/>
      <c r="H22" s="63"/>
      <c r="I22" s="65"/>
      <c r="J22" s="63"/>
      <c r="K22" s="63"/>
      <c r="L22" s="63"/>
      <c r="M22" s="63"/>
      <c r="N22" s="63"/>
    </row>
    <row r="23" spans="1:14" s="62" customFormat="1">
      <c r="A23" s="63"/>
      <c r="B23" s="63"/>
      <c r="C23" s="63"/>
      <c r="D23" s="63"/>
      <c r="E23" s="63"/>
      <c r="F23" s="63"/>
      <c r="G23" s="66"/>
      <c r="H23" s="63"/>
      <c r="I23" s="65"/>
      <c r="J23" s="63"/>
      <c r="K23" s="63"/>
      <c r="L23" s="63"/>
      <c r="M23" s="63"/>
      <c r="N23" s="63"/>
    </row>
    <row r="24" spans="1:14" s="62" customFormat="1">
      <c r="A24" s="63"/>
      <c r="B24" s="63"/>
      <c r="C24" s="63"/>
      <c r="D24" s="63"/>
      <c r="E24" s="63"/>
      <c r="F24" s="63"/>
      <c r="G24" s="66"/>
      <c r="H24" s="63"/>
      <c r="I24" s="65"/>
      <c r="J24" s="63"/>
      <c r="K24" s="63"/>
      <c r="L24" s="63"/>
      <c r="M24" s="63"/>
      <c r="N24" s="63"/>
    </row>
    <row r="25" spans="1:14" s="62" customFormat="1" ht="12.75">
      <c r="A25" s="63"/>
      <c r="B25" s="63"/>
      <c r="C25" s="63"/>
      <c r="D25" s="288"/>
      <c r="E25" s="63"/>
      <c r="F25" s="63"/>
      <c r="G25" s="66"/>
      <c r="H25" s="63"/>
      <c r="I25" s="65"/>
      <c r="J25" s="63"/>
      <c r="K25" s="63"/>
      <c r="L25" s="63"/>
      <c r="M25" s="63"/>
      <c r="N25" s="63"/>
    </row>
    <row r="26" spans="1:14" s="62" customFormat="1">
      <c r="A26" s="63"/>
      <c r="B26" s="63"/>
      <c r="C26" s="63"/>
      <c r="D26" s="63"/>
      <c r="E26" s="63"/>
      <c r="F26" s="63"/>
      <c r="G26" s="66"/>
      <c r="H26" s="63"/>
      <c r="I26" s="65"/>
      <c r="J26" s="63"/>
      <c r="K26" s="63"/>
      <c r="L26" s="63"/>
      <c r="M26" s="63"/>
      <c r="N26" s="63"/>
    </row>
    <row r="27" spans="1:14" s="62" customFormat="1">
      <c r="A27" s="63"/>
      <c r="B27" s="63"/>
      <c r="C27" s="63"/>
      <c r="D27" s="63"/>
      <c r="E27" s="63"/>
      <c r="F27" s="63"/>
      <c r="G27" s="66"/>
      <c r="H27" s="63"/>
      <c r="I27" s="65"/>
      <c r="J27" s="63"/>
      <c r="K27" s="63"/>
      <c r="L27" s="63"/>
      <c r="M27" s="63"/>
      <c r="N27" s="63"/>
    </row>
    <row r="28" spans="1:14" s="62" customFormat="1">
      <c r="A28" s="63"/>
      <c r="B28" s="63"/>
      <c r="C28" s="63"/>
      <c r="D28" s="63"/>
      <c r="E28" s="63"/>
      <c r="F28" s="63"/>
      <c r="G28" s="66"/>
      <c r="H28" s="63"/>
      <c r="I28" s="65"/>
      <c r="J28" s="63"/>
      <c r="K28" s="63"/>
      <c r="L28" s="63"/>
      <c r="M28" s="63"/>
      <c r="N28" s="63"/>
    </row>
    <row r="29" spans="1:14">
      <c r="G29" s="64"/>
    </row>
    <row r="30" spans="1:14">
      <c r="G30" s="64"/>
    </row>
    <row r="31" spans="1:14">
      <c r="G31" s="64"/>
    </row>
    <row r="32" spans="1:14">
      <c r="G32" s="64"/>
    </row>
    <row r="33" spans="7:7">
      <c r="G33" s="64"/>
    </row>
    <row r="34" spans="7:7">
      <c r="G34" s="64"/>
    </row>
    <row r="35" spans="7:7">
      <c r="G35" s="64"/>
    </row>
    <row r="36" spans="7:7">
      <c r="G36" s="64"/>
    </row>
    <row r="37" spans="7:7">
      <c r="G37" s="64"/>
    </row>
    <row r="38" spans="7:7">
      <c r="G38" s="64"/>
    </row>
    <row r="39" spans="7:7">
      <c r="G39" s="64"/>
    </row>
    <row r="40" spans="7:7">
      <c r="G40" s="64"/>
    </row>
    <row r="41" spans="7:7">
      <c r="G41" s="64"/>
    </row>
    <row r="42" spans="7:7">
      <c r="G42" s="64"/>
    </row>
    <row r="43" spans="7:7">
      <c r="G43" s="64"/>
    </row>
    <row r="44" spans="7:7">
      <c r="G44" s="64"/>
    </row>
    <row r="45" spans="7:7">
      <c r="G45" s="64"/>
    </row>
    <row r="46" spans="7:7">
      <c r="G46" s="64"/>
    </row>
  </sheetData>
  <mergeCells count="1">
    <mergeCell ref="A8:B9"/>
  </mergeCells>
  <phoneticPr fontId="0" type="noConversion"/>
  <printOptions gridLinesSet="0"/>
  <pageMargins left="0.9055118110236221" right="0.82677165354330717" top="1.5748031496062993" bottom="0.98425196850393704" header="0.51181102362204722" footer="0.51181102362204722"/>
  <pageSetup paperSize="9" scale="85" orientation="portrait" horizontalDpi="300" verticalDpi="300" r:id="rId1"/>
  <headerFooter alignWithMargins="0">
    <oddFooter>&amp;C17</oddFoot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0"/>
  <sheetViews>
    <sheetView showGridLines="0" workbookViewId="0">
      <selection activeCell="E3" sqref="E3"/>
    </sheetView>
  </sheetViews>
  <sheetFormatPr baseColWidth="10" defaultColWidth="10.28515625" defaultRowHeight="10.5"/>
  <cols>
    <col min="1" max="1" width="3.5703125" style="283" customWidth="1"/>
    <col min="2" max="2" width="2.28515625" style="336" customWidth="1"/>
    <col min="3" max="3" width="49.7109375" style="336" customWidth="1"/>
    <col min="4" max="4" width="15.28515625" style="336" bestFit="1" customWidth="1"/>
    <col min="5" max="5" width="14.5703125" style="336" customWidth="1"/>
    <col min="6" max="6" width="12.5703125" style="336" customWidth="1"/>
    <col min="7" max="7" width="15.28515625" style="336" customWidth="1"/>
    <col min="8" max="8" width="11.7109375" style="336" bestFit="1" customWidth="1"/>
    <col min="9" max="9" width="14" style="338" customWidth="1"/>
    <col min="10" max="10" width="13.28515625" style="336" customWidth="1"/>
    <col min="11" max="11" width="12.42578125" style="336" bestFit="1" customWidth="1"/>
    <col min="12" max="16384" width="10.28515625" style="283"/>
  </cols>
  <sheetData>
    <row r="1" spans="2:11">
      <c r="B1" s="289" t="s">
        <v>108</v>
      </c>
      <c r="C1" s="289"/>
      <c r="D1" s="289"/>
      <c r="E1" s="289"/>
      <c r="F1" s="289"/>
      <c r="G1" s="289"/>
      <c r="H1" s="289"/>
      <c r="I1" s="305"/>
      <c r="J1" s="289"/>
      <c r="K1" s="289"/>
    </row>
    <row r="2" spans="2:11" s="310" customFormat="1" ht="12.75">
      <c r="B2" s="306"/>
      <c r="D2" s="307" t="s">
        <v>135</v>
      </c>
      <c r="E2" s="308">
        <v>43555</v>
      </c>
      <c r="F2" s="307"/>
      <c r="G2" s="307"/>
      <c r="H2" s="309"/>
      <c r="I2" s="309"/>
      <c r="J2" s="309"/>
      <c r="K2" s="309"/>
    </row>
    <row r="3" spans="2:11" s="310" customFormat="1" ht="12.75">
      <c r="D3" s="771" t="s">
        <v>145</v>
      </c>
      <c r="E3" s="795"/>
      <c r="F3" s="795"/>
      <c r="G3" s="795"/>
      <c r="H3" s="309"/>
      <c r="I3" s="309"/>
      <c r="J3" s="309"/>
      <c r="K3" s="309"/>
    </row>
    <row r="4" spans="2:11" s="310" customFormat="1" ht="12.75">
      <c r="C4" s="795"/>
      <c r="D4" s="771" t="s">
        <v>0</v>
      </c>
      <c r="E4" s="795"/>
      <c r="F4" s="795"/>
      <c r="G4" s="795"/>
      <c r="H4" s="309"/>
      <c r="I4" s="309"/>
      <c r="J4" s="309"/>
      <c r="K4" s="309"/>
    </row>
    <row r="5" spans="2:11" s="310" customFormat="1" ht="12.75">
      <c r="B5" s="309"/>
      <c r="C5" s="309"/>
      <c r="D5" s="309"/>
      <c r="E5" s="309"/>
      <c r="F5" s="309"/>
      <c r="G5" s="311" t="s">
        <v>245</v>
      </c>
      <c r="H5" s="309"/>
      <c r="I5" s="309"/>
      <c r="J5" s="309"/>
      <c r="K5" s="309"/>
    </row>
    <row r="6" spans="2:11" s="310" customFormat="1" ht="12.75">
      <c r="D6" s="312"/>
      <c r="E6" s="313"/>
      <c r="F6" s="313"/>
      <c r="H6" s="312"/>
      <c r="I6" s="314"/>
      <c r="J6" s="313"/>
      <c r="K6" s="313"/>
    </row>
    <row r="7" spans="2:11" s="317" customFormat="1" ht="12.75">
      <c r="B7" s="856" t="s">
        <v>146</v>
      </c>
      <c r="C7" s="857"/>
      <c r="D7" s="315" t="s">
        <v>78</v>
      </c>
      <c r="E7" s="316"/>
      <c r="F7" s="315" t="s">
        <v>78</v>
      </c>
      <c r="G7" s="316"/>
    </row>
    <row r="8" spans="2:11" s="317" customFormat="1" ht="12.75">
      <c r="B8" s="858"/>
      <c r="C8" s="859"/>
      <c r="D8" s="854">
        <v>43555</v>
      </c>
      <c r="E8" s="855"/>
      <c r="F8" s="854">
        <v>43190</v>
      </c>
      <c r="G8" s="855"/>
      <c r="I8" s="368"/>
    </row>
    <row r="9" spans="2:11" s="310" customFormat="1" ht="12.75">
      <c r="B9" s="318"/>
      <c r="C9" s="319"/>
      <c r="D9" s="320"/>
      <c r="E9" s="320"/>
      <c r="F9" s="320"/>
      <c r="G9" s="320"/>
    </row>
    <row r="10" spans="2:11" s="317" customFormat="1" ht="12.75">
      <c r="B10" s="321" t="s">
        <v>147</v>
      </c>
      <c r="C10" s="322" t="s">
        <v>148</v>
      </c>
      <c r="D10" s="259"/>
      <c r="E10" s="323">
        <v>160741220</v>
      </c>
      <c r="F10" s="259"/>
      <c r="G10" s="259">
        <v>173034168</v>
      </c>
    </row>
    <row r="11" spans="2:11" s="310" customFormat="1" ht="12.75">
      <c r="B11" s="324"/>
      <c r="C11" s="325"/>
      <c r="D11" s="208"/>
      <c r="E11" s="208"/>
      <c r="F11" s="208"/>
      <c r="G11" s="208"/>
    </row>
    <row r="12" spans="2:11" s="317" customFormat="1" ht="12.75">
      <c r="B12" s="321"/>
      <c r="C12" s="322" t="s">
        <v>149</v>
      </c>
      <c r="D12" s="259"/>
      <c r="E12" s="259">
        <v>362266959.30399996</v>
      </c>
      <c r="F12" s="261"/>
      <c r="G12" s="259">
        <v>305398799.10199994</v>
      </c>
    </row>
    <row r="13" spans="2:11" s="310" customFormat="1" ht="12.75">
      <c r="B13" s="326"/>
      <c r="C13" s="325" t="s">
        <v>150</v>
      </c>
      <c r="D13" s="208">
        <v>270536219.87899995</v>
      </c>
      <c r="E13" s="208"/>
      <c r="F13" s="206">
        <v>244661250.19699997</v>
      </c>
      <c r="G13" s="208"/>
      <c r="I13" s="317"/>
    </row>
    <row r="14" spans="2:11" s="310" customFormat="1" ht="12.75">
      <c r="B14" s="326">
        <v>1</v>
      </c>
      <c r="C14" s="325" t="s">
        <v>151</v>
      </c>
      <c r="D14" s="208">
        <v>28033467.239</v>
      </c>
      <c r="E14" s="208"/>
      <c r="F14" s="206">
        <v>19657733.122999996</v>
      </c>
      <c r="G14" s="327"/>
      <c r="I14" s="317"/>
    </row>
    <row r="15" spans="2:11" s="310" customFormat="1" ht="12.75">
      <c r="B15" s="326"/>
      <c r="C15" s="325" t="s">
        <v>152</v>
      </c>
      <c r="D15" s="208">
        <v>11590100</v>
      </c>
      <c r="E15" s="208"/>
      <c r="F15" s="206">
        <v>12072992</v>
      </c>
      <c r="G15" s="208"/>
      <c r="H15" s="328"/>
      <c r="I15" s="317"/>
    </row>
    <row r="16" spans="2:11" s="310" customFormat="1" ht="12.75">
      <c r="B16" s="326"/>
      <c r="C16" s="325" t="s">
        <v>153</v>
      </c>
      <c r="D16" s="208">
        <v>52107172.186000004</v>
      </c>
      <c r="E16" s="208"/>
      <c r="F16" s="206">
        <v>29006823.782000002</v>
      </c>
      <c r="G16" s="208"/>
      <c r="I16" s="317"/>
    </row>
    <row r="17" spans="2:12" s="310" customFormat="1" ht="12.75">
      <c r="B17" s="326">
        <v>5</v>
      </c>
      <c r="C17" s="325" t="s">
        <v>154</v>
      </c>
      <c r="D17" s="259"/>
      <c r="E17" s="208"/>
      <c r="F17" s="259"/>
      <c r="G17" s="208"/>
      <c r="I17" s="317"/>
    </row>
    <row r="18" spans="2:12" s="310" customFormat="1" ht="12.75">
      <c r="B18" s="326"/>
      <c r="C18" s="325"/>
      <c r="D18" s="266"/>
      <c r="E18" s="208"/>
      <c r="F18" s="266"/>
      <c r="G18" s="208"/>
      <c r="I18" s="317"/>
    </row>
    <row r="19" spans="2:12" s="310" customFormat="1" ht="12.75">
      <c r="B19" s="326"/>
      <c r="C19" s="325"/>
      <c r="D19" s="208"/>
      <c r="E19" s="208"/>
      <c r="F19" s="208"/>
      <c r="G19" s="208"/>
    </row>
    <row r="20" spans="2:12" s="317" customFormat="1" ht="12.75">
      <c r="B20" s="329"/>
      <c r="C20" s="322" t="s">
        <v>155</v>
      </c>
      <c r="D20" s="208"/>
      <c r="E20" s="259">
        <v>139211846.69600004</v>
      </c>
      <c r="F20" s="259"/>
      <c r="G20" s="259">
        <v>195439000.57900012</v>
      </c>
    </row>
    <row r="21" spans="2:12" s="310" customFormat="1" ht="12.75">
      <c r="B21" s="326">
        <v>3</v>
      </c>
      <c r="C21" s="325" t="s">
        <v>362</v>
      </c>
      <c r="D21" s="208">
        <v>51205858.950000033</v>
      </c>
      <c r="E21" s="208"/>
      <c r="F21" s="208">
        <v>100760673.16200009</v>
      </c>
      <c r="G21" s="208"/>
    </row>
    <row r="22" spans="2:12" s="310" customFormat="1" ht="12.75">
      <c r="B22" s="326"/>
      <c r="C22" s="325" t="s">
        <v>363</v>
      </c>
      <c r="D22" s="208">
        <v>88005987.746000007</v>
      </c>
      <c r="E22" s="208"/>
      <c r="F22" s="208">
        <v>94678328.335999995</v>
      </c>
      <c r="G22" s="208"/>
      <c r="H22" s="328"/>
    </row>
    <row r="23" spans="2:12" s="310" customFormat="1" ht="12.75">
      <c r="B23" s="326"/>
      <c r="C23" s="325"/>
      <c r="D23" s="266"/>
      <c r="E23" s="208"/>
      <c r="F23" s="266"/>
      <c r="G23" s="208"/>
    </row>
    <row r="24" spans="2:12" s="310" customFormat="1" ht="12.75" hidden="1" customHeight="1">
      <c r="B24" s="326"/>
      <c r="C24" s="325" t="s">
        <v>156</v>
      </c>
      <c r="D24" s="207"/>
      <c r="E24" s="207">
        <v>0</v>
      </c>
      <c r="F24" s="207"/>
      <c r="G24" s="207">
        <v>0</v>
      </c>
    </row>
    <row r="25" spans="2:12" s="310" customFormat="1" ht="12.75" hidden="1" customHeight="1">
      <c r="B25" s="326"/>
      <c r="C25" s="325" t="s">
        <v>157</v>
      </c>
      <c r="D25" s="208"/>
      <c r="E25" s="208"/>
      <c r="F25" s="207"/>
      <c r="G25" s="208"/>
      <c r="J25" s="401"/>
      <c r="K25" s="368"/>
    </row>
    <row r="26" spans="2:12" s="310" customFormat="1" ht="12.75">
      <c r="B26" s="326"/>
      <c r="C26" s="325"/>
      <c r="D26" s="208"/>
      <c r="E26" s="208"/>
      <c r="F26" s="208"/>
      <c r="G26" s="208"/>
      <c r="J26" s="368"/>
      <c r="K26" s="368"/>
    </row>
    <row r="27" spans="2:12" s="317" customFormat="1" ht="12.75">
      <c r="B27" s="329"/>
      <c r="C27" s="322" t="s">
        <v>158</v>
      </c>
      <c r="D27" s="259"/>
      <c r="E27" s="259">
        <v>340737586</v>
      </c>
      <c r="F27" s="261"/>
      <c r="G27" s="259">
        <v>327803632.68100005</v>
      </c>
      <c r="J27" s="368"/>
      <c r="K27" s="368"/>
      <c r="L27" s="310"/>
    </row>
    <row r="28" spans="2:12" s="310" customFormat="1" ht="12.75">
      <c r="B28" s="326">
        <v>2</v>
      </c>
      <c r="C28" s="325" t="s">
        <v>159</v>
      </c>
      <c r="D28" s="208">
        <v>276204030.37800002</v>
      </c>
      <c r="E28" s="208"/>
      <c r="F28" s="208">
        <v>249424396.59900001</v>
      </c>
      <c r="G28" s="208"/>
      <c r="H28" s="368"/>
      <c r="J28" s="368"/>
      <c r="K28" s="368"/>
    </row>
    <row r="29" spans="2:12" s="310" customFormat="1" ht="12.75">
      <c r="B29" s="326">
        <v>1</v>
      </c>
      <c r="C29" s="325" t="s">
        <v>152</v>
      </c>
      <c r="D29" s="208">
        <v>24459744.402999997</v>
      </c>
      <c r="E29" s="208"/>
      <c r="F29" s="208">
        <v>21490456.936999999</v>
      </c>
      <c r="G29" s="208"/>
      <c r="H29" s="330"/>
      <c r="J29" s="368"/>
      <c r="K29" s="368"/>
    </row>
    <row r="30" spans="2:12" s="310" customFormat="1" ht="12.75">
      <c r="B30" s="326" t="s">
        <v>359</v>
      </c>
      <c r="C30" s="325" t="s">
        <v>152</v>
      </c>
      <c r="D30" s="208">
        <v>9029271</v>
      </c>
      <c r="E30" s="208"/>
      <c r="F30" s="208">
        <v>15668691</v>
      </c>
      <c r="G30" s="208"/>
      <c r="H30" s="370"/>
      <c r="J30" s="368"/>
      <c r="K30" s="368"/>
    </row>
    <row r="31" spans="2:12" s="310" customFormat="1" ht="12.75">
      <c r="B31" s="326" t="s">
        <v>360</v>
      </c>
      <c r="C31" s="325" t="s">
        <v>365</v>
      </c>
      <c r="D31" s="208">
        <v>31044540.932999998</v>
      </c>
      <c r="E31" s="208"/>
      <c r="F31" s="208">
        <v>41220087.545000002</v>
      </c>
      <c r="G31" s="208"/>
      <c r="J31" s="368"/>
      <c r="K31" s="368"/>
    </row>
    <row r="32" spans="2:12" s="310" customFormat="1" ht="12.75" hidden="1">
      <c r="B32" s="326" t="s">
        <v>361</v>
      </c>
      <c r="C32" s="325" t="s">
        <v>154</v>
      </c>
      <c r="D32" s="259">
        <v>0</v>
      </c>
      <c r="E32" s="208"/>
      <c r="F32" s="208">
        <v>0</v>
      </c>
      <c r="G32" s="208"/>
      <c r="J32" s="401"/>
      <c r="K32" s="368"/>
    </row>
    <row r="33" spans="2:12" s="310" customFormat="1" ht="12.75">
      <c r="B33" s="326"/>
      <c r="C33" s="325"/>
      <c r="D33" s="266"/>
      <c r="E33" s="208"/>
      <c r="F33" s="266"/>
      <c r="G33" s="208"/>
      <c r="J33" s="368"/>
      <c r="K33" s="368"/>
    </row>
    <row r="34" spans="2:12" s="310" customFormat="1" ht="12.75" hidden="1">
      <c r="B34" s="326"/>
      <c r="C34" s="325"/>
      <c r="D34" s="208"/>
      <c r="E34" s="208"/>
      <c r="F34" s="208"/>
      <c r="G34" s="208"/>
      <c r="J34" s="368"/>
      <c r="K34" s="368"/>
    </row>
    <row r="35" spans="2:12" s="310" customFormat="1" ht="12.75" hidden="1">
      <c r="B35" s="321" t="s">
        <v>160</v>
      </c>
      <c r="C35" s="322" t="s">
        <v>161</v>
      </c>
      <c r="D35" s="208"/>
      <c r="E35" s="331">
        <v>0</v>
      </c>
      <c r="F35" s="208"/>
      <c r="G35" s="331">
        <v>0</v>
      </c>
      <c r="J35" s="368"/>
      <c r="K35" s="368"/>
    </row>
    <row r="36" spans="2:12" s="310" customFormat="1" ht="12.75">
      <c r="B36" s="321"/>
      <c r="C36" s="322"/>
      <c r="D36" s="208"/>
      <c r="E36" s="208"/>
      <c r="F36" s="208"/>
      <c r="G36" s="208"/>
      <c r="J36" s="368"/>
      <c r="K36" s="368"/>
    </row>
    <row r="37" spans="2:12" s="310" customFormat="1" ht="12.75">
      <c r="B37" s="503"/>
      <c r="C37" s="500" t="s">
        <v>148</v>
      </c>
      <c r="D37" s="501"/>
      <c r="E37" s="502">
        <v>160741220</v>
      </c>
      <c r="F37" s="501"/>
      <c r="G37" s="502">
        <v>173034167</v>
      </c>
      <c r="H37" s="328"/>
      <c r="J37" s="283"/>
      <c r="K37" s="283"/>
      <c r="L37" s="283"/>
    </row>
    <row r="38" spans="2:12" s="310" customFormat="1" ht="12.75">
      <c r="B38" s="503"/>
      <c r="C38" s="500" t="s">
        <v>162</v>
      </c>
      <c r="D38" s="501"/>
      <c r="E38" s="501"/>
      <c r="F38" s="501"/>
      <c r="G38" s="501"/>
      <c r="J38" s="336"/>
      <c r="K38" s="336"/>
      <c r="L38" s="283"/>
    </row>
    <row r="39" spans="2:12" s="310" customFormat="1" ht="12.75">
      <c r="B39" s="332"/>
      <c r="C39" s="333"/>
      <c r="D39" s="266"/>
      <c r="E39" s="266"/>
      <c r="F39" s="266"/>
      <c r="G39" s="266"/>
      <c r="J39" s="336"/>
      <c r="K39" s="336"/>
      <c r="L39" s="283"/>
    </row>
    <row r="40" spans="2:12">
      <c r="B40" s="283"/>
      <c r="C40" s="283"/>
      <c r="D40" s="334"/>
      <c r="E40" s="334"/>
      <c r="F40" s="334"/>
      <c r="G40" s="334"/>
      <c r="H40" s="283"/>
      <c r="I40" s="335"/>
    </row>
    <row r="41" spans="2:12">
      <c r="E41" s="337"/>
    </row>
    <row r="43" spans="2:12" ht="11.25">
      <c r="D43" s="368"/>
    </row>
    <row r="44" spans="2:12">
      <c r="D44" s="337"/>
      <c r="E44" s="337"/>
      <c r="F44" s="337"/>
      <c r="G44" s="337"/>
    </row>
    <row r="45" spans="2:12">
      <c r="D45" s="337"/>
      <c r="E45" s="337"/>
      <c r="F45" s="337"/>
      <c r="G45" s="337"/>
    </row>
    <row r="46" spans="2:12">
      <c r="D46" s="337"/>
      <c r="E46" s="337"/>
      <c r="F46" s="337"/>
      <c r="G46" s="337"/>
    </row>
    <row r="50" spans="3:3">
      <c r="C50" s="4" t="s">
        <v>576</v>
      </c>
    </row>
  </sheetData>
  <mergeCells count="3">
    <mergeCell ref="D8:E8"/>
    <mergeCell ref="F8:G8"/>
    <mergeCell ref="B7:C8"/>
  </mergeCells>
  <phoneticPr fontId="0" type="noConversion"/>
  <printOptions gridLinesSet="0"/>
  <pageMargins left="0.70866141732283472" right="0.62992125984251968" top="1.6141732283464567" bottom="0.98425196850393704" header="0.51181102362204722" footer="0.51181102362204722"/>
  <pageSetup paperSize="9" scale="79" orientation="portrait" cellComments="asDisplayed" horizontalDpi="4294967295" verticalDpi="300" r:id="rId1"/>
  <headerFooter alignWithMargins="0"/>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4"/>
  <sheetViews>
    <sheetView showGridLines="0" tabSelected="1" zoomScaleNormal="100" workbookViewId="0">
      <pane ySplit="7" topLeftCell="A8" activePane="bottomLeft" state="frozen"/>
      <selection activeCell="L15" sqref="L15"/>
      <selection pane="bottomLeft" activeCell="I29" sqref="I29"/>
    </sheetView>
  </sheetViews>
  <sheetFormatPr baseColWidth="10" defaultColWidth="11.5703125" defaultRowHeight="10.5"/>
  <cols>
    <col min="1" max="1" width="3.85546875" style="283" customWidth="1"/>
    <col min="2" max="2" width="30.42578125" style="283" customWidth="1"/>
    <col min="3" max="3" width="7.140625" style="290" bestFit="1" customWidth="1"/>
    <col min="4" max="4" width="12.5703125" style="291" customWidth="1"/>
    <col min="5" max="5" width="9.7109375" style="547" bestFit="1" customWidth="1"/>
    <col min="6" max="6" width="13" style="283" customWidth="1"/>
    <col min="7" max="7" width="12.85546875" style="283" customWidth="1"/>
    <col min="8" max="8" width="16.5703125" style="168" customWidth="1"/>
    <col min="9" max="9" width="13" style="283" bestFit="1" customWidth="1"/>
    <col min="10" max="10" width="16.28515625" style="283" customWidth="1"/>
    <col min="11" max="11" width="15.5703125" style="283" bestFit="1" customWidth="1"/>
    <col min="12" max="16384" width="11.5703125" style="283"/>
  </cols>
  <sheetData>
    <row r="1" spans="2:11">
      <c r="D1" s="676" t="s">
        <v>304</v>
      </c>
      <c r="E1" s="677">
        <v>43555</v>
      </c>
      <c r="F1" s="677"/>
      <c r="G1" s="289"/>
    </row>
    <row r="2" spans="2:11">
      <c r="C2" s="797"/>
      <c r="D2" s="776" t="s">
        <v>163</v>
      </c>
      <c r="E2" s="797"/>
      <c r="F2" s="797"/>
      <c r="G2" s="289"/>
    </row>
    <row r="3" spans="2:11" s="258" customFormat="1">
      <c r="C3" s="343"/>
      <c r="D3" s="772" t="s">
        <v>0</v>
      </c>
      <c r="E3" s="343"/>
      <c r="F3" s="343"/>
      <c r="G3" s="292"/>
      <c r="H3" s="293"/>
    </row>
    <row r="4" spans="2:11" ht="10.5" customHeight="1">
      <c r="B4" s="289"/>
      <c r="G4" s="676" t="s">
        <v>164</v>
      </c>
      <c r="I4" s="370"/>
      <c r="J4" s="370"/>
    </row>
    <row r="5" spans="2:11" ht="5.25" customHeight="1">
      <c r="B5" s="678"/>
      <c r="C5" s="294"/>
      <c r="D5" s="679"/>
      <c r="E5" s="680"/>
      <c r="F5" s="294"/>
      <c r="G5" s="294"/>
      <c r="I5" s="370"/>
      <c r="J5" s="370"/>
    </row>
    <row r="6" spans="2:11" ht="11.25">
      <c r="B6" s="681" t="s">
        <v>146</v>
      </c>
      <c r="C6" s="682" t="s">
        <v>165</v>
      </c>
      <c r="D6" s="683"/>
      <c r="E6" s="684" t="s">
        <v>166</v>
      </c>
      <c r="F6" s="685" t="s">
        <v>167</v>
      </c>
      <c r="G6" s="686"/>
      <c r="I6" s="370"/>
      <c r="J6" s="370"/>
    </row>
    <row r="7" spans="2:11">
      <c r="B7" s="687"/>
      <c r="C7" s="299" t="s">
        <v>168</v>
      </c>
      <c r="D7" s="688" t="s">
        <v>169</v>
      </c>
      <c r="E7" s="689" t="s">
        <v>170</v>
      </c>
      <c r="F7" s="690">
        <v>43555</v>
      </c>
      <c r="G7" s="691">
        <v>43465</v>
      </c>
    </row>
    <row r="8" spans="2:11">
      <c r="B8" s="692"/>
      <c r="C8" s="693"/>
      <c r="D8" s="694"/>
      <c r="E8" s="695"/>
      <c r="F8" s="696"/>
      <c r="G8" s="697"/>
    </row>
    <row r="9" spans="2:11">
      <c r="B9" s="698" t="s">
        <v>1</v>
      </c>
      <c r="C9" s="693"/>
      <c r="D9" s="694"/>
      <c r="E9" s="699"/>
      <c r="F9" s="700">
        <v>52852698</v>
      </c>
      <c r="G9" s="701">
        <v>40213015</v>
      </c>
      <c r="H9" s="300"/>
    </row>
    <row r="10" spans="2:11" ht="3" customHeight="1">
      <c r="B10" s="301"/>
      <c r="C10" s="702"/>
      <c r="D10" s="703"/>
      <c r="E10" s="704"/>
      <c r="F10" s="705"/>
      <c r="G10" s="706"/>
    </row>
    <row r="11" spans="2:11" ht="9.75" customHeight="1" thickBot="1">
      <c r="B11" s="707" t="s">
        <v>3</v>
      </c>
      <c r="C11" s="708"/>
      <c r="D11" s="709"/>
      <c r="E11" s="710"/>
      <c r="F11" s="711"/>
      <c r="G11" s="302"/>
    </row>
    <row r="12" spans="2:11" ht="11.25">
      <c r="B12" s="712" t="s">
        <v>171</v>
      </c>
      <c r="C12" s="708"/>
      <c r="D12" s="709"/>
      <c r="E12" s="713"/>
      <c r="F12" s="711"/>
      <c r="G12" s="302"/>
      <c r="K12" s="368"/>
    </row>
    <row r="13" spans="2:11" s="294" customFormat="1">
      <c r="B13" s="301" t="s">
        <v>477</v>
      </c>
      <c r="C13" s="708" t="s">
        <v>173</v>
      </c>
      <c r="D13" s="709">
        <v>203</v>
      </c>
      <c r="E13" s="713">
        <v>6175.18</v>
      </c>
      <c r="F13" s="711">
        <v>1254</v>
      </c>
      <c r="G13" s="302">
        <v>48331</v>
      </c>
      <c r="H13" s="303"/>
      <c r="I13" s="304"/>
    </row>
    <row r="14" spans="2:11" s="294" customFormat="1" ht="11.25" hidden="1">
      <c r="B14" s="301" t="s">
        <v>322</v>
      </c>
      <c r="C14" s="714" t="s">
        <v>470</v>
      </c>
      <c r="D14" s="711">
        <v>0</v>
      </c>
      <c r="E14" s="713">
        <v>142.36000000000001</v>
      </c>
      <c r="F14" s="711">
        <v>0</v>
      </c>
      <c r="G14" s="302">
        <v>0</v>
      </c>
      <c r="H14" s="303"/>
      <c r="I14" s="304"/>
    </row>
    <row r="15" spans="2:11" s="294" customFormat="1">
      <c r="B15" s="301" t="s">
        <v>469</v>
      </c>
      <c r="C15" s="708" t="s">
        <v>377</v>
      </c>
      <c r="D15" s="715">
        <v>0</v>
      </c>
      <c r="E15" s="713">
        <v>1587.78</v>
      </c>
      <c r="F15" s="711">
        <v>0</v>
      </c>
      <c r="G15" s="302">
        <v>826</v>
      </c>
      <c r="H15" s="303"/>
      <c r="I15" s="304"/>
    </row>
    <row r="16" spans="2:11" s="294" customFormat="1" hidden="1">
      <c r="B16" s="301" t="s">
        <v>484</v>
      </c>
      <c r="C16" s="708" t="s">
        <v>378</v>
      </c>
      <c r="D16" s="709">
        <v>0</v>
      </c>
      <c r="E16" s="713">
        <v>0</v>
      </c>
      <c r="F16" s="711">
        <v>0</v>
      </c>
      <c r="G16" s="302">
        <v>0</v>
      </c>
      <c r="H16" s="303"/>
      <c r="I16" s="304"/>
    </row>
    <row r="17" spans="2:9" s="294" customFormat="1">
      <c r="B17" s="301" t="s">
        <v>172</v>
      </c>
      <c r="C17" s="708" t="s">
        <v>173</v>
      </c>
      <c r="D17" s="709">
        <v>1508841.0299999998</v>
      </c>
      <c r="E17" s="713">
        <v>6175.18</v>
      </c>
      <c r="F17" s="711">
        <v>9317365</v>
      </c>
      <c r="G17" s="302">
        <v>622668</v>
      </c>
      <c r="H17" s="303"/>
      <c r="I17" s="304"/>
    </row>
    <row r="18" spans="2:9" s="294" customFormat="1" ht="3" customHeight="1" thickBot="1">
      <c r="B18" s="301"/>
      <c r="C18" s="708"/>
      <c r="D18" s="709"/>
      <c r="E18" s="713"/>
      <c r="F18" s="711"/>
      <c r="G18" s="716"/>
      <c r="H18" s="300"/>
    </row>
    <row r="19" spans="2:9">
      <c r="B19" s="717" t="s">
        <v>307</v>
      </c>
      <c r="C19" s="708"/>
      <c r="D19" s="709"/>
      <c r="E19" s="710"/>
      <c r="F19" s="711"/>
      <c r="G19" s="302"/>
    </row>
    <row r="20" spans="2:9" s="294" customFormat="1">
      <c r="B20" s="301" t="s">
        <v>308</v>
      </c>
      <c r="C20" s="708" t="s">
        <v>173</v>
      </c>
      <c r="D20" s="709">
        <v>2308515.44</v>
      </c>
      <c r="E20" s="713">
        <v>6175.18</v>
      </c>
      <c r="F20" s="711">
        <v>14255498</v>
      </c>
      <c r="G20" s="302">
        <v>13154426</v>
      </c>
      <c r="H20" s="303"/>
      <c r="I20" s="304"/>
    </row>
    <row r="21" spans="2:9" s="294" customFormat="1">
      <c r="B21" s="301" t="s">
        <v>504</v>
      </c>
      <c r="C21" s="708" t="s">
        <v>173</v>
      </c>
      <c r="D21" s="709">
        <v>2648</v>
      </c>
      <c r="E21" s="713">
        <v>6175.18</v>
      </c>
      <c r="F21" s="711">
        <v>16352</v>
      </c>
      <c r="G21" s="302">
        <v>0</v>
      </c>
      <c r="H21" s="303"/>
      <c r="I21" s="304"/>
    </row>
    <row r="22" spans="2:9" s="294" customFormat="1" hidden="1">
      <c r="B22" s="301" t="s">
        <v>520</v>
      </c>
      <c r="C22" s="708" t="s">
        <v>173</v>
      </c>
      <c r="D22" s="709">
        <v>0</v>
      </c>
      <c r="E22" s="713">
        <v>6175.18</v>
      </c>
      <c r="F22" s="711">
        <v>0</v>
      </c>
      <c r="G22" s="302">
        <v>0</v>
      </c>
      <c r="H22" s="303"/>
      <c r="I22" s="304"/>
    </row>
    <row r="23" spans="2:9" s="294" customFormat="1">
      <c r="B23" s="301" t="s">
        <v>505</v>
      </c>
      <c r="C23" s="708" t="s">
        <v>173</v>
      </c>
      <c r="D23" s="709">
        <v>29530.09</v>
      </c>
      <c r="E23" s="713">
        <v>6175.18</v>
      </c>
      <c r="F23" s="711">
        <v>182354</v>
      </c>
      <c r="G23" s="302">
        <v>401032</v>
      </c>
      <c r="H23" s="303"/>
      <c r="I23" s="304"/>
    </row>
    <row r="24" spans="2:9" s="294" customFormat="1" ht="3.75" customHeight="1" thickBot="1">
      <c r="B24" s="301"/>
      <c r="C24" s="718"/>
      <c r="D24" s="719"/>
      <c r="E24" s="720"/>
      <c r="F24" s="721"/>
      <c r="G24" s="722"/>
      <c r="H24" s="300"/>
    </row>
    <row r="25" spans="2:9">
      <c r="B25" s="717" t="s">
        <v>485</v>
      </c>
      <c r="C25" s="708"/>
      <c r="D25" s="709"/>
      <c r="E25" s="710"/>
      <c r="F25" s="711"/>
      <c r="G25" s="302"/>
    </row>
    <row r="26" spans="2:9" s="294" customFormat="1">
      <c r="B26" s="301" t="s">
        <v>486</v>
      </c>
      <c r="C26" s="708" t="s">
        <v>173</v>
      </c>
      <c r="D26" s="709">
        <v>4059.86</v>
      </c>
      <c r="E26" s="713">
        <v>6175.18</v>
      </c>
      <c r="F26" s="711">
        <v>25070</v>
      </c>
      <c r="G26" s="302">
        <v>6151</v>
      </c>
      <c r="H26" s="303"/>
      <c r="I26" s="304"/>
    </row>
    <row r="27" spans="2:9" s="294" customFormat="1">
      <c r="B27" s="301" t="s">
        <v>487</v>
      </c>
      <c r="C27" s="708" t="s">
        <v>173</v>
      </c>
      <c r="D27" s="709">
        <v>209881.71</v>
      </c>
      <c r="E27" s="713">
        <v>6175.18</v>
      </c>
      <c r="F27" s="711">
        <v>1296057</v>
      </c>
      <c r="G27" s="302">
        <v>188418</v>
      </c>
      <c r="H27" s="303"/>
      <c r="I27" s="304"/>
    </row>
    <row r="28" spans="2:9" s="294" customFormat="1" hidden="1">
      <c r="B28" s="301" t="s">
        <v>488</v>
      </c>
      <c r="C28" s="708" t="s">
        <v>173</v>
      </c>
      <c r="D28" s="709">
        <v>0</v>
      </c>
      <c r="E28" s="713">
        <v>6175.18</v>
      </c>
      <c r="F28" s="711">
        <v>0</v>
      </c>
      <c r="G28" s="302">
        <v>0</v>
      </c>
      <c r="H28" s="303"/>
      <c r="I28" s="304"/>
    </row>
    <row r="29" spans="2:9" s="294" customFormat="1" ht="8.25" customHeight="1" thickBot="1">
      <c r="B29" s="301"/>
      <c r="C29" s="718"/>
      <c r="D29" s="719"/>
      <c r="E29" s="720"/>
      <c r="F29" s="721"/>
      <c r="G29" s="722"/>
      <c r="H29" s="300"/>
    </row>
    <row r="30" spans="2:9">
      <c r="B30" s="717" t="s">
        <v>489</v>
      </c>
      <c r="C30" s="708"/>
      <c r="D30" s="709"/>
      <c r="E30" s="710"/>
      <c r="F30" s="711"/>
      <c r="G30" s="302"/>
    </row>
    <row r="31" spans="2:9" s="294" customFormat="1">
      <c r="B31" s="301" t="s">
        <v>490</v>
      </c>
      <c r="C31" s="708" t="s">
        <v>173</v>
      </c>
      <c r="D31" s="709">
        <v>2301958.27</v>
      </c>
      <c r="E31" s="713">
        <v>6175.18</v>
      </c>
      <c r="F31" s="711">
        <v>14215007</v>
      </c>
      <c r="G31" s="302">
        <v>13283700</v>
      </c>
      <c r="H31" s="303"/>
      <c r="I31" s="304"/>
    </row>
    <row r="32" spans="2:9" s="294" customFormat="1" hidden="1">
      <c r="B32" s="301" t="s">
        <v>490</v>
      </c>
      <c r="C32" s="708" t="s">
        <v>309</v>
      </c>
      <c r="D32" s="709">
        <v>0</v>
      </c>
      <c r="E32" s="713">
        <v>0</v>
      </c>
      <c r="F32" s="711">
        <v>0</v>
      </c>
      <c r="G32" s="302">
        <v>0</v>
      </c>
      <c r="H32" s="303"/>
      <c r="I32" s="304"/>
    </row>
    <row r="33" spans="2:9" s="294" customFormat="1">
      <c r="B33" s="301" t="s">
        <v>490</v>
      </c>
      <c r="C33" s="708" t="s">
        <v>502</v>
      </c>
      <c r="D33" s="709">
        <v>0</v>
      </c>
      <c r="E33" s="713">
        <v>55.75</v>
      </c>
      <c r="F33" s="711">
        <v>0</v>
      </c>
      <c r="G33" s="302">
        <v>90916</v>
      </c>
      <c r="H33" s="303"/>
      <c r="I33" s="304"/>
    </row>
    <row r="34" spans="2:9" s="294" customFormat="1">
      <c r="B34" s="301" t="s">
        <v>490</v>
      </c>
      <c r="C34" s="708" t="s">
        <v>177</v>
      </c>
      <c r="D34" s="709">
        <v>125.36</v>
      </c>
      <c r="E34" s="713">
        <v>6937.81</v>
      </c>
      <c r="F34" s="711">
        <v>870</v>
      </c>
      <c r="G34" s="302">
        <v>21632</v>
      </c>
      <c r="H34" s="303"/>
      <c r="I34" s="304"/>
    </row>
    <row r="35" spans="2:9" s="294" customFormat="1" ht="5.25" customHeight="1">
      <c r="B35" s="301"/>
      <c r="C35" s="718"/>
      <c r="D35" s="719"/>
      <c r="E35" s="720"/>
      <c r="F35" s="721"/>
      <c r="G35" s="722"/>
      <c r="H35" s="300"/>
    </row>
    <row r="36" spans="2:9" s="294" customFormat="1" ht="11.25" thickBot="1">
      <c r="B36" s="723" t="s">
        <v>174</v>
      </c>
      <c r="C36" s="724"/>
      <c r="D36" s="725"/>
      <c r="E36" s="726"/>
      <c r="F36" s="727">
        <v>39309827</v>
      </c>
      <c r="G36" s="728">
        <v>27818100</v>
      </c>
      <c r="H36" s="300"/>
    </row>
    <row r="37" spans="2:9" ht="5.25" customHeight="1" thickTop="1">
      <c r="B37" s="729"/>
      <c r="C37" s="730"/>
      <c r="D37" s="731"/>
      <c r="E37" s="732"/>
      <c r="F37" s="733"/>
      <c r="G37" s="734"/>
    </row>
    <row r="38" spans="2:9" ht="11.25" thickBot="1">
      <c r="B38" s="707" t="s">
        <v>7</v>
      </c>
      <c r="C38" s="708"/>
      <c r="D38" s="709"/>
      <c r="E38" s="710"/>
      <c r="F38" s="711"/>
      <c r="G38" s="302"/>
    </row>
    <row r="39" spans="2:9">
      <c r="B39" s="717" t="s">
        <v>307</v>
      </c>
      <c r="C39" s="708"/>
      <c r="D39" s="709"/>
      <c r="E39" s="710"/>
      <c r="F39" s="711"/>
      <c r="G39" s="302"/>
    </row>
    <row r="40" spans="2:9" s="294" customFormat="1">
      <c r="B40" s="301" t="s">
        <v>308</v>
      </c>
      <c r="C40" s="708" t="s">
        <v>173</v>
      </c>
      <c r="D40" s="709">
        <v>2072171.69</v>
      </c>
      <c r="E40" s="713">
        <v>6175.18</v>
      </c>
      <c r="F40" s="711">
        <v>12796033</v>
      </c>
      <c r="G40" s="302">
        <v>11653146</v>
      </c>
      <c r="H40" s="303"/>
      <c r="I40" s="304"/>
    </row>
    <row r="41" spans="2:9" s="294" customFormat="1">
      <c r="B41" s="301" t="s">
        <v>499</v>
      </c>
      <c r="C41" s="708" t="s">
        <v>173</v>
      </c>
      <c r="D41" s="709">
        <v>108209.86</v>
      </c>
      <c r="E41" s="713">
        <v>6175.18</v>
      </c>
      <c r="F41" s="711">
        <v>668215</v>
      </c>
      <c r="G41" s="302">
        <v>665884</v>
      </c>
      <c r="H41" s="303"/>
      <c r="I41" s="304"/>
    </row>
    <row r="42" spans="2:9" s="294" customFormat="1" ht="3" customHeight="1" thickBot="1">
      <c r="B42" s="301"/>
      <c r="C42" s="718"/>
      <c r="D42" s="719"/>
      <c r="E42" s="720"/>
      <c r="F42" s="721"/>
      <c r="G42" s="722"/>
      <c r="H42" s="300"/>
    </row>
    <row r="43" spans="2:9">
      <c r="B43" s="717" t="s">
        <v>485</v>
      </c>
      <c r="C43" s="708"/>
      <c r="D43" s="709"/>
      <c r="E43" s="710"/>
      <c r="F43" s="711"/>
      <c r="G43" s="302"/>
    </row>
    <row r="44" spans="2:9" s="294" customFormat="1">
      <c r="B44" s="301" t="s">
        <v>486</v>
      </c>
      <c r="C44" s="708" t="s">
        <v>173</v>
      </c>
      <c r="D44" s="709">
        <v>12732.08</v>
      </c>
      <c r="E44" s="713">
        <v>6175.18</v>
      </c>
      <c r="F44" s="711">
        <v>78623</v>
      </c>
      <c r="G44" s="302">
        <v>75885</v>
      </c>
      <c r="H44" s="303"/>
      <c r="I44" s="304"/>
    </row>
    <row r="45" spans="2:9" s="294" customFormat="1" ht="2.25" customHeight="1">
      <c r="B45" s="301"/>
      <c r="C45" s="718"/>
      <c r="D45" s="719"/>
      <c r="E45" s="720"/>
      <c r="F45" s="721"/>
      <c r="G45" s="722"/>
      <c r="H45" s="300"/>
    </row>
    <row r="46" spans="2:9" s="294" customFormat="1" ht="3" customHeight="1">
      <c r="B46" s="301"/>
      <c r="C46" s="718"/>
      <c r="D46" s="719"/>
      <c r="E46" s="720"/>
      <c r="F46" s="721"/>
      <c r="G46" s="722"/>
      <c r="H46" s="300"/>
    </row>
    <row r="47" spans="2:9" s="294" customFormat="1" ht="11.25" thickBot="1">
      <c r="B47" s="723" t="s">
        <v>305</v>
      </c>
      <c r="C47" s="724"/>
      <c r="D47" s="725"/>
      <c r="E47" s="726"/>
      <c r="F47" s="727">
        <v>13542871</v>
      </c>
      <c r="G47" s="728">
        <v>12394915</v>
      </c>
      <c r="H47" s="300"/>
    </row>
    <row r="48" spans="2:9" s="294" customFormat="1" ht="7.5" customHeight="1" thickTop="1">
      <c r="B48" s="735"/>
      <c r="C48" s="736"/>
      <c r="D48" s="737"/>
      <c r="E48" s="738"/>
      <c r="F48" s="739"/>
      <c r="G48" s="740"/>
      <c r="H48" s="300"/>
    </row>
    <row r="49" spans="2:12">
      <c r="B49" s="698" t="s">
        <v>2</v>
      </c>
      <c r="C49" s="693"/>
      <c r="D49" s="694"/>
      <c r="E49" s="699"/>
      <c r="F49" s="700">
        <v>345553522</v>
      </c>
      <c r="G49" s="701">
        <v>266639686</v>
      </c>
      <c r="H49" s="300"/>
      <c r="L49" s="302"/>
    </row>
    <row r="50" spans="2:12" ht="3" customHeight="1">
      <c r="B50" s="301"/>
      <c r="C50" s="702"/>
      <c r="D50" s="703"/>
      <c r="E50" s="704"/>
      <c r="F50" s="705"/>
      <c r="G50" s="706"/>
    </row>
    <row r="51" spans="2:12" ht="11.25" thickBot="1">
      <c r="B51" s="707" t="s">
        <v>4</v>
      </c>
      <c r="C51" s="708"/>
      <c r="D51" s="709"/>
      <c r="E51" s="710"/>
      <c r="F51" s="711"/>
      <c r="G51" s="302"/>
    </row>
    <row r="52" spans="2:12" s="258" customFormat="1">
      <c r="B52" s="741" t="s">
        <v>175</v>
      </c>
      <c r="C52" s="742"/>
      <c r="D52" s="743"/>
      <c r="E52" s="744"/>
      <c r="F52" s="745">
        <v>175200007</v>
      </c>
      <c r="G52" s="746">
        <v>163029472</v>
      </c>
      <c r="H52" s="293"/>
    </row>
    <row r="53" spans="2:12">
      <c r="B53" s="687" t="s">
        <v>176</v>
      </c>
      <c r="C53" s="747"/>
      <c r="D53" s="719"/>
      <c r="E53" s="748"/>
      <c r="F53" s="749">
        <v>38345393</v>
      </c>
      <c r="G53" s="746">
        <v>52229498</v>
      </c>
      <c r="K53" s="420"/>
    </row>
    <row r="54" spans="2:12">
      <c r="B54" s="301" t="s">
        <v>341</v>
      </c>
      <c r="C54" s="708" t="s">
        <v>173</v>
      </c>
      <c r="D54" s="750">
        <v>6188810.3799999999</v>
      </c>
      <c r="E54" s="713">
        <v>6187.55</v>
      </c>
      <c r="F54" s="711">
        <v>38293574</v>
      </c>
      <c r="G54" s="302">
        <v>48373884</v>
      </c>
      <c r="H54" s="303"/>
      <c r="I54" s="393"/>
      <c r="J54" s="393"/>
      <c r="K54" s="394"/>
      <c r="L54" s="294"/>
    </row>
    <row r="55" spans="2:12" ht="12.75">
      <c r="B55" s="301" t="s">
        <v>341</v>
      </c>
      <c r="C55" s="708" t="s">
        <v>177</v>
      </c>
      <c r="D55" s="750">
        <v>1329.55</v>
      </c>
      <c r="E55" s="713">
        <v>6952.33</v>
      </c>
      <c r="F55" s="711">
        <v>9243</v>
      </c>
      <c r="G55" s="302">
        <v>3764477</v>
      </c>
      <c r="H55" s="303"/>
      <c r="I55" s="168"/>
      <c r="J55" s="168"/>
      <c r="K55" s="373"/>
      <c r="L55" s="294"/>
    </row>
    <row r="56" spans="2:12" ht="12.75" hidden="1">
      <c r="B56" s="301" t="s">
        <v>341</v>
      </c>
      <c r="C56" s="708" t="s">
        <v>309</v>
      </c>
      <c r="D56" s="750">
        <v>0</v>
      </c>
      <c r="E56" s="713">
        <v>0</v>
      </c>
      <c r="F56" s="711">
        <v>0</v>
      </c>
      <c r="G56" s="302">
        <v>0</v>
      </c>
      <c r="H56" s="303"/>
      <c r="I56" s="168"/>
      <c r="J56" s="168"/>
      <c r="K56" s="373"/>
      <c r="L56" s="294"/>
    </row>
    <row r="57" spans="2:12" ht="12.75" hidden="1">
      <c r="B57" s="301" t="s">
        <v>341</v>
      </c>
      <c r="C57" s="708" t="s">
        <v>356</v>
      </c>
      <c r="D57" s="750">
        <v>0</v>
      </c>
      <c r="E57" s="713">
        <v>0</v>
      </c>
      <c r="F57" s="711">
        <v>0</v>
      </c>
      <c r="G57" s="302">
        <v>0</v>
      </c>
      <c r="H57" s="303"/>
      <c r="J57" s="294"/>
      <c r="K57" s="373"/>
      <c r="L57" s="294"/>
    </row>
    <row r="58" spans="2:12" ht="12.75">
      <c r="B58" s="301" t="s">
        <v>341</v>
      </c>
      <c r="C58" s="708" t="s">
        <v>178</v>
      </c>
      <c r="D58" s="750">
        <v>0</v>
      </c>
      <c r="E58" s="713">
        <v>0</v>
      </c>
      <c r="F58" s="711">
        <v>0</v>
      </c>
      <c r="G58" s="302">
        <v>90932</v>
      </c>
      <c r="H58" s="303"/>
      <c r="I58" s="304"/>
      <c r="J58" s="294"/>
      <c r="K58" s="373"/>
      <c r="L58" s="294"/>
    </row>
    <row r="59" spans="2:12" ht="12.75">
      <c r="B59" s="301" t="s">
        <v>341</v>
      </c>
      <c r="C59" s="708" t="s">
        <v>472</v>
      </c>
      <c r="D59" s="709">
        <v>298382</v>
      </c>
      <c r="E59" s="713">
        <v>142.69</v>
      </c>
      <c r="F59" s="711">
        <v>42576</v>
      </c>
      <c r="G59" s="302">
        <v>205</v>
      </c>
      <c r="J59" s="294"/>
      <c r="K59" s="373"/>
      <c r="L59" s="294"/>
    </row>
    <row r="60" spans="2:12" ht="12.75" hidden="1">
      <c r="B60" s="301" t="s">
        <v>341</v>
      </c>
      <c r="C60" s="708" t="s">
        <v>479</v>
      </c>
      <c r="D60" s="709">
        <v>0</v>
      </c>
      <c r="E60" s="713">
        <v>0</v>
      </c>
      <c r="F60" s="711">
        <v>0</v>
      </c>
      <c r="G60" s="302">
        <v>0</v>
      </c>
      <c r="J60" s="294"/>
      <c r="K60" s="373"/>
      <c r="L60" s="294"/>
    </row>
    <row r="61" spans="2:12" s="258" customFormat="1" ht="12.75">
      <c r="B61" s="687" t="s">
        <v>239</v>
      </c>
      <c r="C61" s="747"/>
      <c r="D61" s="719"/>
      <c r="E61" s="748"/>
      <c r="F61" s="749">
        <v>4041668</v>
      </c>
      <c r="G61" s="746">
        <v>7189760</v>
      </c>
      <c r="H61" s="293"/>
      <c r="I61" s="293"/>
      <c r="J61" s="395"/>
      <c r="K61" s="373"/>
      <c r="L61" s="395"/>
    </row>
    <row r="62" spans="2:12">
      <c r="B62" s="301" t="s">
        <v>342</v>
      </c>
      <c r="C62" s="708" t="s">
        <v>173</v>
      </c>
      <c r="D62" s="709">
        <v>649858.09</v>
      </c>
      <c r="E62" s="751">
        <v>6187.55</v>
      </c>
      <c r="F62" s="711">
        <v>4021029</v>
      </c>
      <c r="G62" s="302">
        <v>7154992</v>
      </c>
      <c r="H62" s="304"/>
      <c r="I62" s="304"/>
    </row>
    <row r="63" spans="2:12">
      <c r="B63" s="301" t="s">
        <v>342</v>
      </c>
      <c r="C63" s="708" t="s">
        <v>471</v>
      </c>
      <c r="D63" s="709">
        <v>0</v>
      </c>
      <c r="E63" s="752">
        <v>0</v>
      </c>
      <c r="F63" s="711">
        <v>0</v>
      </c>
      <c r="G63" s="302">
        <v>3972</v>
      </c>
      <c r="I63" s="304"/>
    </row>
    <row r="64" spans="2:12">
      <c r="B64" s="301" t="s">
        <v>342</v>
      </c>
      <c r="C64" s="708" t="s">
        <v>478</v>
      </c>
      <c r="D64" s="709">
        <v>2296.08</v>
      </c>
      <c r="E64" s="751">
        <v>6952.33</v>
      </c>
      <c r="F64" s="711">
        <v>15963</v>
      </c>
      <c r="G64" s="302">
        <v>30749</v>
      </c>
      <c r="I64" s="304"/>
    </row>
    <row r="65" spans="2:17" hidden="1">
      <c r="B65" s="301" t="s">
        <v>342</v>
      </c>
      <c r="C65" s="708" t="s">
        <v>178</v>
      </c>
      <c r="D65" s="753">
        <v>0</v>
      </c>
      <c r="E65" s="752">
        <v>0</v>
      </c>
      <c r="F65" s="711">
        <v>0</v>
      </c>
      <c r="G65" s="302">
        <v>0</v>
      </c>
      <c r="I65" s="304"/>
    </row>
    <row r="66" spans="2:17">
      <c r="B66" s="301" t="s">
        <v>342</v>
      </c>
      <c r="C66" s="708" t="s">
        <v>472</v>
      </c>
      <c r="D66" s="709">
        <v>32770</v>
      </c>
      <c r="E66" s="752">
        <v>142.69</v>
      </c>
      <c r="F66" s="711">
        <v>4676</v>
      </c>
      <c r="G66" s="302">
        <v>47</v>
      </c>
      <c r="I66" s="304"/>
    </row>
    <row r="67" spans="2:17" hidden="1">
      <c r="B67" s="301" t="s">
        <v>342</v>
      </c>
      <c r="C67" s="708" t="s">
        <v>309</v>
      </c>
      <c r="D67" s="709">
        <v>0</v>
      </c>
      <c r="E67" s="751">
        <v>0</v>
      </c>
      <c r="F67" s="711">
        <v>0</v>
      </c>
      <c r="G67" s="302">
        <v>0</v>
      </c>
      <c r="I67" s="304"/>
    </row>
    <row r="68" spans="2:17" ht="11.25" customHeight="1">
      <c r="B68" s="301"/>
      <c r="C68" s="708"/>
      <c r="D68" s="709"/>
      <c r="E68" s="713"/>
      <c r="F68" s="711"/>
      <c r="G68" s="302"/>
    </row>
    <row r="69" spans="2:17" s="258" customFormat="1">
      <c r="B69" s="687" t="s">
        <v>179</v>
      </c>
      <c r="C69" s="747"/>
      <c r="D69" s="754"/>
      <c r="E69" s="755"/>
      <c r="F69" s="749">
        <v>132812946</v>
      </c>
      <c r="G69" s="746">
        <v>103610214</v>
      </c>
      <c r="H69" s="293"/>
    </row>
    <row r="70" spans="2:17" ht="11.25" hidden="1">
      <c r="B70" s="301" t="s">
        <v>346</v>
      </c>
      <c r="C70" s="708" t="s">
        <v>173</v>
      </c>
      <c r="D70" s="709">
        <v>0</v>
      </c>
      <c r="E70" s="713">
        <v>6187.55</v>
      </c>
      <c r="F70" s="711">
        <v>0</v>
      </c>
      <c r="G70" s="302">
        <v>0</v>
      </c>
      <c r="H70" s="303"/>
      <c r="I70" s="304"/>
      <c r="K70" s="368"/>
      <c r="L70" s="368"/>
      <c r="M70" s="368"/>
      <c r="N70" s="369"/>
    </row>
    <row r="71" spans="2:17" ht="11.25" hidden="1">
      <c r="B71" s="301" t="s">
        <v>347</v>
      </c>
      <c r="C71" s="708" t="s">
        <v>173</v>
      </c>
      <c r="D71" s="709">
        <v>0</v>
      </c>
      <c r="E71" s="713">
        <v>6187.55</v>
      </c>
      <c r="F71" s="711">
        <v>0</v>
      </c>
      <c r="G71" s="302">
        <v>0</v>
      </c>
      <c r="H71" s="303"/>
      <c r="I71" s="304"/>
      <c r="K71" s="368"/>
      <c r="L71" s="368"/>
      <c r="M71" s="368"/>
      <c r="N71" s="369"/>
      <c r="O71" s="168"/>
    </row>
    <row r="72" spans="2:17" ht="11.25" hidden="1">
      <c r="B72" s="301" t="s">
        <v>348</v>
      </c>
      <c r="C72" s="708" t="s">
        <v>173</v>
      </c>
      <c r="D72" s="756">
        <v>0</v>
      </c>
      <c r="E72" s="713">
        <v>6175.18</v>
      </c>
      <c r="F72" s="711">
        <v>0</v>
      </c>
      <c r="G72" s="302">
        <v>0</v>
      </c>
      <c r="H72" s="303"/>
      <c r="I72" s="304"/>
      <c r="K72" s="368"/>
      <c r="L72" s="368"/>
      <c r="M72" s="368"/>
      <c r="N72" s="369"/>
      <c r="O72" s="304"/>
    </row>
    <row r="73" spans="2:17" ht="11.25" hidden="1">
      <c r="B73" s="301" t="s">
        <v>349</v>
      </c>
      <c r="C73" s="708" t="s">
        <v>173</v>
      </c>
      <c r="D73" s="756">
        <v>0</v>
      </c>
      <c r="E73" s="713">
        <v>6187.55</v>
      </c>
      <c r="F73" s="711">
        <v>0</v>
      </c>
      <c r="G73" s="302">
        <v>0</v>
      </c>
      <c r="H73" s="303"/>
      <c r="I73" s="304"/>
      <c r="K73" s="368"/>
      <c r="L73" s="368">
        <v>-270506279</v>
      </c>
      <c r="M73" s="368"/>
      <c r="N73" s="368"/>
      <c r="O73" s="368"/>
      <c r="P73" s="368"/>
      <c r="Q73" s="369"/>
    </row>
    <row r="74" spans="2:17" ht="11.25" hidden="1">
      <c r="B74" s="301" t="s">
        <v>350</v>
      </c>
      <c r="C74" s="708" t="s">
        <v>173</v>
      </c>
      <c r="D74" s="756">
        <v>0</v>
      </c>
      <c r="E74" s="713">
        <v>6187.55</v>
      </c>
      <c r="F74" s="711">
        <v>0</v>
      </c>
      <c r="G74" s="302">
        <v>0</v>
      </c>
      <c r="H74" s="303"/>
      <c r="I74" s="304"/>
    </row>
    <row r="75" spans="2:17" ht="11.25" hidden="1">
      <c r="B75" s="301" t="s">
        <v>351</v>
      </c>
      <c r="C75" s="708" t="s">
        <v>173</v>
      </c>
      <c r="D75" s="756">
        <v>0</v>
      </c>
      <c r="E75" s="713">
        <v>6175.18</v>
      </c>
      <c r="F75" s="711">
        <v>0</v>
      </c>
      <c r="G75" s="302">
        <v>0</v>
      </c>
      <c r="H75" s="303"/>
      <c r="I75" s="304"/>
    </row>
    <row r="76" spans="2:17" ht="11.25" hidden="1">
      <c r="B76" s="301" t="s">
        <v>352</v>
      </c>
      <c r="C76" s="708" t="s">
        <v>173</v>
      </c>
      <c r="D76" s="756">
        <v>0</v>
      </c>
      <c r="E76" s="713">
        <v>6175.18</v>
      </c>
      <c r="F76" s="711">
        <v>0</v>
      </c>
      <c r="G76" s="302">
        <v>0</v>
      </c>
      <c r="H76" s="303"/>
      <c r="I76" s="304"/>
    </row>
    <row r="77" spans="2:17">
      <c r="B77" s="301" t="s">
        <v>353</v>
      </c>
      <c r="C77" s="708" t="s">
        <v>173</v>
      </c>
      <c r="D77" s="709">
        <v>5700000</v>
      </c>
      <c r="E77" s="713">
        <v>6187.55</v>
      </c>
      <c r="F77" s="711">
        <v>35269035</v>
      </c>
      <c r="G77" s="302">
        <v>28314465</v>
      </c>
      <c r="H77" s="303"/>
      <c r="I77" s="304"/>
      <c r="J77" s="168"/>
      <c r="O77" s="168"/>
    </row>
    <row r="78" spans="2:17" ht="11.25">
      <c r="B78" s="301" t="s">
        <v>354</v>
      </c>
      <c r="C78" s="708" t="s">
        <v>173</v>
      </c>
      <c r="D78" s="756">
        <v>320778.03999999998</v>
      </c>
      <c r="E78" s="713">
        <v>6187.55</v>
      </c>
      <c r="F78" s="711">
        <v>1984830</v>
      </c>
      <c r="G78" s="302">
        <v>205938</v>
      </c>
      <c r="H78" s="303"/>
      <c r="I78" s="304"/>
      <c r="O78" s="304"/>
    </row>
    <row r="79" spans="2:17" ht="12.75" customHeight="1">
      <c r="B79" s="301" t="s">
        <v>355</v>
      </c>
      <c r="C79" s="708" t="s">
        <v>173</v>
      </c>
      <c r="D79" s="756">
        <v>-320778.03999999998</v>
      </c>
      <c r="E79" s="713">
        <v>6175.18</v>
      </c>
      <c r="F79" s="711">
        <v>-1980862</v>
      </c>
      <c r="G79" s="302">
        <v>-205910</v>
      </c>
      <c r="H79" s="303"/>
      <c r="I79" s="304"/>
      <c r="J79" s="334"/>
      <c r="L79" s="168"/>
    </row>
    <row r="80" spans="2:17" ht="12.75" customHeight="1">
      <c r="B80" s="301" t="s">
        <v>562</v>
      </c>
      <c r="C80" s="708" t="s">
        <v>173</v>
      </c>
      <c r="D80" s="756">
        <v>15763903.73</v>
      </c>
      <c r="E80" s="713">
        <v>6187.55</v>
      </c>
      <c r="F80" s="711">
        <v>97539943</v>
      </c>
      <c r="G80" s="302">
        <v>75295721</v>
      </c>
      <c r="H80" s="303"/>
      <c r="I80" s="304"/>
      <c r="J80" s="334"/>
    </row>
    <row r="81" spans="2:12" ht="10.5" customHeight="1">
      <c r="B81" s="301"/>
      <c r="C81" s="708"/>
      <c r="D81" s="709"/>
      <c r="E81" s="713"/>
      <c r="F81" s="711"/>
      <c r="G81" s="302"/>
    </row>
    <row r="82" spans="2:12" s="258" customFormat="1" hidden="1">
      <c r="B82" s="687" t="s">
        <v>311</v>
      </c>
      <c r="C82" s="747"/>
      <c r="D82" s="754"/>
      <c r="E82" s="755"/>
      <c r="F82" s="749">
        <v>0</v>
      </c>
      <c r="G82" s="746">
        <v>0</v>
      </c>
      <c r="H82" s="293"/>
    </row>
    <row r="83" spans="2:12" hidden="1">
      <c r="B83" s="301" t="s">
        <v>312</v>
      </c>
      <c r="C83" s="708" t="s">
        <v>173</v>
      </c>
      <c r="D83" s="757">
        <v>0</v>
      </c>
      <c r="E83" s="758">
        <v>0</v>
      </c>
      <c r="F83" s="711">
        <v>0</v>
      </c>
      <c r="G83" s="302">
        <v>0</v>
      </c>
    </row>
    <row r="84" spans="2:12" ht="4.5" hidden="1" customHeight="1">
      <c r="B84" s="301"/>
      <c r="C84" s="708"/>
      <c r="D84" s="709"/>
      <c r="E84" s="751"/>
      <c r="F84" s="711"/>
      <c r="G84" s="302"/>
    </row>
    <row r="85" spans="2:12" ht="11.25" thickBot="1">
      <c r="B85" s="759" t="s">
        <v>180</v>
      </c>
      <c r="C85" s="724"/>
      <c r="D85" s="760"/>
      <c r="E85" s="726"/>
      <c r="F85" s="728">
        <v>308012953</v>
      </c>
      <c r="G85" s="728">
        <v>266639686</v>
      </c>
      <c r="H85" s="293"/>
      <c r="I85" s="168"/>
      <c r="J85" s="168"/>
      <c r="L85" s="334"/>
    </row>
    <row r="86" spans="2:12" ht="16.5" customHeight="1" thickTop="1" thickBot="1">
      <c r="B86" s="707" t="s">
        <v>8</v>
      </c>
      <c r="C86" s="708"/>
      <c r="D86" s="709"/>
      <c r="E86" s="710"/>
      <c r="F86" s="711"/>
      <c r="G86" s="302"/>
    </row>
    <row r="87" spans="2:12" s="258" customFormat="1" hidden="1">
      <c r="B87" s="741" t="s">
        <v>181</v>
      </c>
      <c r="C87" s="742"/>
      <c r="D87" s="743"/>
      <c r="E87" s="744"/>
      <c r="F87" s="745">
        <v>0</v>
      </c>
      <c r="G87" s="761">
        <v>0</v>
      </c>
      <c r="H87" s="293"/>
    </row>
    <row r="88" spans="2:12" s="258" customFormat="1" ht="9.75" hidden="1" customHeight="1">
      <c r="B88" s="687" t="s">
        <v>238</v>
      </c>
      <c r="C88" s="747"/>
      <c r="D88" s="754"/>
      <c r="E88" s="755"/>
      <c r="F88" s="749">
        <v>0</v>
      </c>
      <c r="G88" s="746">
        <v>0</v>
      </c>
      <c r="H88" s="293"/>
    </row>
    <row r="89" spans="2:12" ht="13.5" hidden="1" customHeight="1">
      <c r="B89" s="301" t="s">
        <v>182</v>
      </c>
      <c r="C89" s="708" t="s">
        <v>173</v>
      </c>
      <c r="D89" s="709">
        <v>0</v>
      </c>
      <c r="E89" s="751">
        <v>0</v>
      </c>
      <c r="F89" s="711">
        <v>0</v>
      </c>
      <c r="G89" s="302"/>
    </row>
    <row r="90" spans="2:12" ht="6.75" customHeight="1">
      <c r="B90" s="301"/>
      <c r="C90" s="708"/>
      <c r="D90" s="709"/>
      <c r="E90" s="713"/>
      <c r="F90" s="711"/>
      <c r="G90" s="302"/>
    </row>
    <row r="91" spans="2:12" s="258" customFormat="1" ht="9.75" customHeight="1">
      <c r="B91" s="687" t="s">
        <v>183</v>
      </c>
      <c r="C91" s="747"/>
      <c r="D91" s="754"/>
      <c r="E91" s="755"/>
      <c r="F91" s="749">
        <v>37540569</v>
      </c>
      <c r="G91" s="746">
        <v>0</v>
      </c>
      <c r="H91" s="293"/>
    </row>
    <row r="92" spans="2:12">
      <c r="B92" s="301" t="s">
        <v>367</v>
      </c>
      <c r="C92" s="708" t="s">
        <v>173</v>
      </c>
      <c r="D92" s="709">
        <v>5050000</v>
      </c>
      <c r="E92" s="713">
        <v>6187.55</v>
      </c>
      <c r="F92" s="711">
        <v>31247128</v>
      </c>
      <c r="G92" s="302">
        <v>0</v>
      </c>
      <c r="I92" s="168"/>
      <c r="J92" s="168"/>
    </row>
    <row r="93" spans="2:12">
      <c r="B93" s="301" t="s">
        <v>366</v>
      </c>
      <c r="C93" s="708" t="s">
        <v>173</v>
      </c>
      <c r="D93" s="709">
        <v>255758.8</v>
      </c>
      <c r="E93" s="713">
        <v>6187.55</v>
      </c>
      <c r="F93" s="711">
        <v>1582520</v>
      </c>
      <c r="G93" s="302">
        <v>0</v>
      </c>
      <c r="I93" s="168"/>
    </row>
    <row r="94" spans="2:12" ht="11.25">
      <c r="B94" s="301" t="s">
        <v>368</v>
      </c>
      <c r="C94" s="708" t="s">
        <v>173</v>
      </c>
      <c r="D94" s="756">
        <v>-255758.8</v>
      </c>
      <c r="E94" s="713">
        <v>6175.18</v>
      </c>
      <c r="F94" s="711">
        <v>-1579357</v>
      </c>
      <c r="G94" s="302">
        <v>0</v>
      </c>
      <c r="I94" s="168"/>
    </row>
    <row r="95" spans="2:12" ht="11.25" hidden="1">
      <c r="B95" s="301" t="s">
        <v>345</v>
      </c>
      <c r="C95" s="708" t="s">
        <v>173</v>
      </c>
      <c r="D95" s="762"/>
      <c r="E95" s="713">
        <v>6187.55</v>
      </c>
      <c r="F95" s="711">
        <v>0</v>
      </c>
      <c r="G95" s="302">
        <v>0</v>
      </c>
      <c r="H95" s="303"/>
      <c r="I95" s="418"/>
    </row>
    <row r="96" spans="2:12" hidden="1">
      <c r="B96" s="301" t="s">
        <v>344</v>
      </c>
      <c r="C96" s="708" t="s">
        <v>173</v>
      </c>
      <c r="D96" s="709"/>
      <c r="E96" s="713">
        <v>6187.55</v>
      </c>
      <c r="F96" s="711">
        <v>0</v>
      </c>
      <c r="G96" s="302">
        <v>0</v>
      </c>
      <c r="H96" s="303"/>
      <c r="I96" s="304"/>
    </row>
    <row r="97" spans="2:11" ht="15" hidden="1" customHeight="1">
      <c r="B97" s="301" t="s">
        <v>343</v>
      </c>
      <c r="C97" s="708" t="s">
        <v>173</v>
      </c>
      <c r="D97" s="756"/>
      <c r="E97" s="713">
        <v>6175.18</v>
      </c>
      <c r="F97" s="711">
        <v>0</v>
      </c>
      <c r="G97" s="302">
        <v>0</v>
      </c>
      <c r="H97" s="303"/>
      <c r="I97" s="304"/>
      <c r="K97" s="546"/>
    </row>
    <row r="98" spans="2:11" ht="12.75" customHeight="1">
      <c r="B98" s="301" t="s">
        <v>582</v>
      </c>
      <c r="C98" s="708" t="s">
        <v>173</v>
      </c>
      <c r="D98" s="756">
        <v>1016602.3</v>
      </c>
      <c r="E98" s="713">
        <v>6187.55</v>
      </c>
      <c r="F98" s="711">
        <v>6290278</v>
      </c>
      <c r="G98" s="302">
        <v>0</v>
      </c>
      <c r="H98" s="303"/>
      <c r="I98" s="304"/>
      <c r="K98" s="546"/>
    </row>
    <row r="99" spans="2:11" ht="6" customHeight="1">
      <c r="B99" s="301"/>
      <c r="C99" s="718"/>
      <c r="D99" s="719"/>
      <c r="E99" s="748"/>
      <c r="F99" s="721"/>
      <c r="G99" s="722"/>
    </row>
    <row r="100" spans="2:11" ht="11.25" thickBot="1">
      <c r="B100" s="759" t="s">
        <v>184</v>
      </c>
      <c r="C100" s="724"/>
      <c r="D100" s="760"/>
      <c r="E100" s="726"/>
      <c r="F100" s="727">
        <v>37540569</v>
      </c>
      <c r="G100" s="763">
        <v>0</v>
      </c>
      <c r="I100" s="168"/>
      <c r="J100" s="168"/>
    </row>
    <row r="101" spans="2:11" ht="11.25" thickTop="1">
      <c r="F101" s="168"/>
      <c r="J101" s="168"/>
    </row>
    <row r="102" spans="2:11">
      <c r="F102" s="168"/>
    </row>
    <row r="103" spans="2:11">
      <c r="F103" s="168"/>
    </row>
    <row r="104" spans="2:11">
      <c r="F104" s="291"/>
    </row>
  </sheetData>
  <phoneticPr fontId="0" type="noConversion"/>
  <pageMargins left="1.1417322834645669" right="0.27559055118110237" top="0.9055118110236221" bottom="0.55118110236220474" header="0" footer="0"/>
  <pageSetup paperSize="9" scale="95" orientation="portrait" horizontalDpi="4294967295" verticalDpi="300" r:id="rId1"/>
  <headerFooter scaleWithDoc="0" alignWithMargins="0">
    <oddFooter>&amp;C19</oddFoot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O23"/>
  <sheetViews>
    <sheetView showGridLines="0" workbookViewId="0">
      <selection activeCell="A23" sqref="A23:XFD31"/>
    </sheetView>
  </sheetViews>
  <sheetFormatPr baseColWidth="10" defaultColWidth="11.5703125" defaultRowHeight="10.5"/>
  <cols>
    <col min="1" max="1" width="30.42578125" style="4" customWidth="1"/>
    <col min="2" max="2" width="12" style="4" hidden="1" customWidth="1"/>
    <col min="3" max="3" width="9.28515625" style="4" hidden="1" customWidth="1"/>
    <col min="4" max="4" width="12.140625" style="4" hidden="1" customWidth="1"/>
    <col min="5" max="6" width="10.7109375" style="4" bestFit="1" customWidth="1"/>
    <col min="7" max="7" width="11.85546875" style="4" customWidth="1"/>
    <col min="8" max="8" width="12.42578125" style="4" bestFit="1" customWidth="1"/>
    <col min="9" max="10" width="10.7109375" style="4" bestFit="1" customWidth="1"/>
    <col min="11" max="11" width="13.42578125" style="4" customWidth="1"/>
    <col min="12" max="12" width="14.7109375" style="4" customWidth="1"/>
    <col min="13" max="16384" width="11.5703125" style="4"/>
  </cols>
  <sheetData>
    <row r="1" spans="1:13">
      <c r="A1" s="80"/>
      <c r="B1" s="3"/>
      <c r="C1" s="3"/>
      <c r="D1" s="3"/>
      <c r="E1" s="3"/>
      <c r="F1" s="3"/>
      <c r="G1" s="3"/>
      <c r="H1" s="3"/>
      <c r="I1" s="3"/>
      <c r="J1" s="3"/>
      <c r="K1" s="3"/>
      <c r="L1" s="3"/>
    </row>
    <row r="2" spans="1:13" s="1" customFormat="1" ht="12.75">
      <c r="G2" s="119" t="s">
        <v>135</v>
      </c>
      <c r="H2" s="164">
        <v>43555</v>
      </c>
      <c r="J2" s="164"/>
      <c r="L2" s="164"/>
      <c r="M2" s="147"/>
    </row>
    <row r="3" spans="1:13" s="87" customFormat="1" ht="12.75">
      <c r="A3" s="83" t="s">
        <v>185</v>
      </c>
      <c r="B3" s="83"/>
      <c r="C3" s="83"/>
      <c r="D3" s="83"/>
      <c r="E3" s="83"/>
      <c r="F3" s="83"/>
      <c r="G3" s="83"/>
      <c r="H3" s="83"/>
      <c r="I3" s="83"/>
      <c r="J3" s="83"/>
      <c r="K3" s="83"/>
      <c r="L3" s="83"/>
    </row>
    <row r="4" spans="1:13" s="87" customFormat="1" ht="12.75">
      <c r="A4" s="83" t="s">
        <v>186</v>
      </c>
      <c r="B4" s="83"/>
      <c r="C4" s="83"/>
      <c r="D4" s="83"/>
      <c r="E4" s="83"/>
      <c r="F4" s="83"/>
      <c r="G4" s="83"/>
      <c r="H4" s="83"/>
      <c r="I4" s="83"/>
      <c r="J4" s="83"/>
      <c r="K4" s="83"/>
      <c r="L4" s="83"/>
    </row>
    <row r="5" spans="1:13" ht="15" customHeight="1">
      <c r="A5" s="80"/>
      <c r="B5" s="3"/>
      <c r="C5" s="3"/>
      <c r="D5" s="3"/>
      <c r="E5" s="3"/>
      <c r="F5" s="3"/>
      <c r="G5" s="3"/>
      <c r="H5" s="3"/>
      <c r="I5" s="3"/>
      <c r="J5" s="3"/>
      <c r="K5" s="3"/>
      <c r="L5" s="86" t="s">
        <v>187</v>
      </c>
    </row>
    <row r="6" spans="1:13" ht="6.75" customHeight="1">
      <c r="A6" s="3"/>
      <c r="B6" s="3"/>
      <c r="C6" s="3"/>
      <c r="D6" s="3"/>
      <c r="E6" s="3"/>
      <c r="F6" s="3"/>
      <c r="G6" s="3"/>
      <c r="H6" s="3"/>
      <c r="I6" s="3"/>
      <c r="J6" s="3"/>
      <c r="K6" s="3"/>
    </row>
    <row r="7" spans="1:13">
      <c r="A7" s="47" t="s">
        <v>61</v>
      </c>
      <c r="B7" s="84" t="s">
        <v>188</v>
      </c>
      <c r="C7" s="84"/>
      <c r="D7" s="78"/>
      <c r="E7" s="860" t="s">
        <v>189</v>
      </c>
      <c r="F7" s="866"/>
      <c r="G7" s="866"/>
      <c r="H7" s="866"/>
      <c r="I7" s="866"/>
      <c r="J7" s="861"/>
      <c r="K7" s="862" t="s">
        <v>66</v>
      </c>
      <c r="L7" s="863"/>
    </row>
    <row r="8" spans="1:13">
      <c r="A8" s="14"/>
      <c r="B8" s="85" t="s">
        <v>190</v>
      </c>
      <c r="C8" s="85" t="s">
        <v>191</v>
      </c>
      <c r="D8" s="85" t="s">
        <v>192</v>
      </c>
      <c r="E8" s="860" t="s">
        <v>193</v>
      </c>
      <c r="F8" s="861"/>
      <c r="G8" s="860" t="s">
        <v>194</v>
      </c>
      <c r="H8" s="861"/>
      <c r="I8" s="860" t="s">
        <v>195</v>
      </c>
      <c r="J8" s="861"/>
      <c r="K8" s="864"/>
      <c r="L8" s="865"/>
    </row>
    <row r="9" spans="1:13">
      <c r="A9" s="9"/>
      <c r="B9" s="389"/>
      <c r="C9" s="389"/>
      <c r="D9" s="389"/>
      <c r="E9" s="390">
        <v>43555</v>
      </c>
      <c r="F9" s="390">
        <v>43190</v>
      </c>
      <c r="G9" s="390">
        <v>43555</v>
      </c>
      <c r="H9" s="390">
        <v>43190</v>
      </c>
      <c r="I9" s="390">
        <v>43555</v>
      </c>
      <c r="J9" s="392">
        <v>43190</v>
      </c>
      <c r="K9" s="365">
        <v>43555</v>
      </c>
      <c r="L9" s="365">
        <v>43190</v>
      </c>
    </row>
    <row r="10" spans="1:13" ht="21" customHeight="1">
      <c r="A10" s="129" t="s">
        <v>222</v>
      </c>
      <c r="B10" s="130"/>
      <c r="C10" s="130"/>
      <c r="D10" s="130"/>
      <c r="E10" s="235">
        <v>815455</v>
      </c>
      <c r="F10" s="235">
        <v>764489</v>
      </c>
      <c r="G10" s="235">
        <v>236364</v>
      </c>
      <c r="H10" s="235">
        <v>221591</v>
      </c>
      <c r="I10" s="235">
        <v>0</v>
      </c>
      <c r="J10" s="391">
        <v>0</v>
      </c>
      <c r="K10" s="604">
        <v>1051818</v>
      </c>
      <c r="L10" s="400">
        <v>986080</v>
      </c>
      <c r="M10" s="26"/>
    </row>
    <row r="11" spans="1:13" ht="21" customHeight="1">
      <c r="A11" s="131" t="s">
        <v>196</v>
      </c>
      <c r="B11" s="132"/>
      <c r="C11" s="132"/>
      <c r="D11" s="132"/>
      <c r="E11" s="236">
        <v>4049092</v>
      </c>
      <c r="F11" s="236">
        <v>3830404</v>
      </c>
      <c r="G11" s="236">
        <v>5484476</v>
      </c>
      <c r="H11" s="236">
        <v>4920035</v>
      </c>
      <c r="I11" s="236">
        <v>0</v>
      </c>
      <c r="J11" s="236">
        <v>0</v>
      </c>
      <c r="K11" s="604">
        <v>9533567</v>
      </c>
      <c r="L11" s="400">
        <v>8750439</v>
      </c>
      <c r="M11" s="26"/>
    </row>
    <row r="12" spans="1:13" ht="21" customHeight="1">
      <c r="A12" s="133" t="s">
        <v>223</v>
      </c>
      <c r="B12" s="132"/>
      <c r="C12" s="132"/>
      <c r="D12" s="132"/>
      <c r="E12" s="236">
        <v>8207855</v>
      </c>
      <c r="F12" s="236">
        <v>5408052.5</v>
      </c>
      <c r="G12" s="236">
        <v>16572405</v>
      </c>
      <c r="H12" s="236">
        <v>16940803</v>
      </c>
      <c r="I12" s="236">
        <v>0</v>
      </c>
      <c r="J12" s="236">
        <v>0</v>
      </c>
      <c r="K12" s="604">
        <v>24780259</v>
      </c>
      <c r="L12" s="400">
        <v>22348854.5</v>
      </c>
      <c r="M12" s="26"/>
    </row>
    <row r="13" spans="1:13" ht="21" customHeight="1">
      <c r="A13" s="131" t="s">
        <v>224</v>
      </c>
      <c r="B13" s="132"/>
      <c r="C13" s="132"/>
      <c r="D13" s="132"/>
      <c r="E13" s="236">
        <v>1013542</v>
      </c>
      <c r="F13" s="236">
        <v>793585</v>
      </c>
      <c r="G13" s="236">
        <v>2295802</v>
      </c>
      <c r="H13" s="236">
        <v>2432954</v>
      </c>
      <c r="I13" s="236">
        <v>0</v>
      </c>
      <c r="J13" s="236">
        <v>0</v>
      </c>
      <c r="K13" s="604">
        <v>3309344</v>
      </c>
      <c r="L13" s="400">
        <v>3226539</v>
      </c>
      <c r="M13" s="26"/>
    </row>
    <row r="14" spans="1:13" ht="21" customHeight="1">
      <c r="A14" s="131" t="s">
        <v>225</v>
      </c>
      <c r="B14" s="132"/>
      <c r="C14" s="132"/>
      <c r="D14" s="132"/>
      <c r="E14" s="236">
        <v>26707</v>
      </c>
      <c r="F14" s="236">
        <v>26983</v>
      </c>
      <c r="G14" s="236">
        <v>722550</v>
      </c>
      <c r="H14" s="236">
        <v>681525</v>
      </c>
      <c r="I14" s="236">
        <v>0</v>
      </c>
      <c r="J14" s="236">
        <v>0</v>
      </c>
      <c r="K14" s="604">
        <v>749257</v>
      </c>
      <c r="L14" s="400">
        <v>708508</v>
      </c>
      <c r="M14" s="26"/>
    </row>
    <row r="15" spans="1:13" ht="21" customHeight="1">
      <c r="A15" s="131" t="s">
        <v>226</v>
      </c>
      <c r="B15" s="132"/>
      <c r="C15" s="132"/>
      <c r="D15" s="132"/>
      <c r="E15" s="236">
        <v>587367</v>
      </c>
      <c r="F15" s="236">
        <v>105730</v>
      </c>
      <c r="G15" s="236">
        <v>6880001</v>
      </c>
      <c r="H15" s="236">
        <v>6114169</v>
      </c>
      <c r="I15" s="236">
        <v>0</v>
      </c>
      <c r="J15" s="236">
        <v>0</v>
      </c>
      <c r="K15" s="604">
        <v>7467368</v>
      </c>
      <c r="L15" s="400">
        <v>6219899</v>
      </c>
      <c r="M15" s="26"/>
    </row>
    <row r="16" spans="1:13" ht="21" customHeight="1">
      <c r="A16" s="131" t="s">
        <v>227</v>
      </c>
      <c r="B16" s="132"/>
      <c r="C16" s="132"/>
      <c r="D16" s="132"/>
      <c r="E16" s="236">
        <v>3362972</v>
      </c>
      <c r="F16" s="236">
        <v>3149713</v>
      </c>
      <c r="G16" s="236">
        <v>4638216</v>
      </c>
      <c r="H16" s="236">
        <v>3779625</v>
      </c>
      <c r="I16" s="236">
        <v>0</v>
      </c>
      <c r="J16" s="236">
        <v>0</v>
      </c>
      <c r="K16" s="604">
        <v>8001188</v>
      </c>
      <c r="L16" s="400">
        <v>6929338</v>
      </c>
      <c r="M16" s="26"/>
    </row>
    <row r="17" spans="1:15" ht="21" customHeight="1">
      <c r="A17" s="131" t="s">
        <v>228</v>
      </c>
      <c r="B17" s="132"/>
      <c r="C17" s="132"/>
      <c r="D17" s="132"/>
      <c r="E17" s="236">
        <v>0</v>
      </c>
      <c r="F17" s="236">
        <v>0</v>
      </c>
      <c r="G17" s="236">
        <v>0</v>
      </c>
      <c r="H17" s="236">
        <v>0</v>
      </c>
      <c r="I17" s="236">
        <v>1228350</v>
      </c>
      <c r="J17" s="236">
        <v>1314074</v>
      </c>
      <c r="K17" s="604">
        <v>1228350</v>
      </c>
      <c r="L17" s="400">
        <v>1314074</v>
      </c>
      <c r="M17" s="26"/>
      <c r="N17" s="370"/>
      <c r="O17" s="370"/>
    </row>
    <row r="18" spans="1:15" ht="21" customHeight="1">
      <c r="A18" s="131" t="s">
        <v>229</v>
      </c>
      <c r="B18" s="132"/>
      <c r="C18" s="132"/>
      <c r="D18" s="132"/>
      <c r="E18" s="236">
        <v>2091557</v>
      </c>
      <c r="F18" s="236">
        <v>2826400</v>
      </c>
      <c r="G18" s="236">
        <v>2567627</v>
      </c>
      <c r="H18" s="236">
        <v>2004779</v>
      </c>
      <c r="I18" s="236">
        <v>0</v>
      </c>
      <c r="J18" s="236">
        <v>0</v>
      </c>
      <c r="K18" s="604">
        <v>4659187</v>
      </c>
      <c r="L18" s="400">
        <v>4831179</v>
      </c>
      <c r="M18" s="26"/>
      <c r="N18" s="370"/>
      <c r="O18" s="370"/>
    </row>
    <row r="19" spans="1:15" ht="21" customHeight="1">
      <c r="A19" s="131" t="s">
        <v>230</v>
      </c>
      <c r="B19" s="132"/>
      <c r="C19" s="132"/>
      <c r="D19" s="132"/>
      <c r="E19" s="236">
        <v>362107</v>
      </c>
      <c r="F19" s="236">
        <v>333712</v>
      </c>
      <c r="G19" s="236">
        <v>167316</v>
      </c>
      <c r="H19" s="236">
        <v>146809</v>
      </c>
      <c r="I19" s="236">
        <v>0</v>
      </c>
      <c r="J19" s="236">
        <v>0</v>
      </c>
      <c r="K19" s="604">
        <v>529424</v>
      </c>
      <c r="L19" s="400">
        <v>480521</v>
      </c>
      <c r="M19" s="26"/>
      <c r="N19" s="370"/>
      <c r="O19" s="370"/>
    </row>
    <row r="20" spans="1:15" ht="21" customHeight="1">
      <c r="A20" s="131" t="s">
        <v>231</v>
      </c>
      <c r="B20" s="132"/>
      <c r="C20" s="132"/>
      <c r="D20" s="132"/>
      <c r="E20" s="236">
        <v>0</v>
      </c>
      <c r="F20" s="236">
        <v>0</v>
      </c>
      <c r="G20" s="236">
        <v>0</v>
      </c>
      <c r="H20" s="236">
        <v>0</v>
      </c>
      <c r="I20" s="236">
        <v>9205045</v>
      </c>
      <c r="J20" s="236">
        <v>10693249</v>
      </c>
      <c r="K20" s="604">
        <v>9205045</v>
      </c>
      <c r="L20" s="400">
        <v>10693249</v>
      </c>
      <c r="M20" s="26"/>
      <c r="N20" s="370"/>
      <c r="O20" s="370"/>
    </row>
    <row r="21" spans="1:15" ht="21" customHeight="1">
      <c r="A21" s="97" t="s">
        <v>232</v>
      </c>
      <c r="B21" s="98"/>
      <c r="C21" s="98"/>
      <c r="D21" s="98"/>
      <c r="E21" s="237">
        <v>0</v>
      </c>
      <c r="F21" s="237">
        <v>0</v>
      </c>
      <c r="G21" s="237">
        <v>0</v>
      </c>
      <c r="H21" s="237">
        <v>0</v>
      </c>
      <c r="I21" s="237">
        <v>8165184</v>
      </c>
      <c r="J21" s="237">
        <v>9469630</v>
      </c>
      <c r="K21" s="604">
        <v>8165184</v>
      </c>
      <c r="L21" s="400">
        <v>9469630</v>
      </c>
      <c r="M21" s="26"/>
    </row>
    <row r="22" spans="1:15" s="100" customFormat="1" ht="16.899999999999999" customHeight="1" thickBot="1">
      <c r="A22" s="479" t="s">
        <v>197</v>
      </c>
      <c r="B22" s="480">
        <f t="shared" ref="B22:D22" si="0">SUM(B10:B21)</f>
        <v>0</v>
      </c>
      <c r="C22" s="480">
        <f t="shared" si="0"/>
        <v>0</v>
      </c>
      <c r="D22" s="480">
        <f t="shared" si="0"/>
        <v>0</v>
      </c>
      <c r="E22" s="366">
        <v>20516654</v>
      </c>
      <c r="F22" s="366">
        <v>17239068.5</v>
      </c>
      <c r="G22" s="366">
        <v>39564757</v>
      </c>
      <c r="H22" s="366">
        <v>37242290</v>
      </c>
      <c r="I22" s="366">
        <v>18598579</v>
      </c>
      <c r="J22" s="366">
        <v>21476953</v>
      </c>
      <c r="K22" s="366">
        <v>78679991</v>
      </c>
      <c r="L22" s="366">
        <v>75958310.5</v>
      </c>
    </row>
    <row r="23" spans="1:15" ht="11.25" thickTop="1"/>
  </sheetData>
  <mergeCells count="5">
    <mergeCell ref="E8:F8"/>
    <mergeCell ref="G8:H8"/>
    <mergeCell ref="I8:J8"/>
    <mergeCell ref="K7:L8"/>
    <mergeCell ref="E7:J7"/>
  </mergeCells>
  <phoneticPr fontId="0" type="noConversion"/>
  <pageMargins left="0.70866141732283472" right="0.23622047244094491" top="1.5748031496062993" bottom="0.98425196850393704" header="0" footer="0"/>
  <pageSetup paperSize="9" orientation="landscape" horizontalDpi="4294967295" verticalDpi="300" r:id="rId1"/>
  <headerFooter scaleWithDoc="0" alignWithMargins="0">
    <oddFooter>&amp;C20</oddFoot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9"/>
  <sheetViews>
    <sheetView showGridLines="0" workbookViewId="0">
      <selection activeCell="A6" sqref="A6"/>
    </sheetView>
  </sheetViews>
  <sheetFormatPr baseColWidth="10" defaultColWidth="11.5703125" defaultRowHeight="10.5"/>
  <cols>
    <col min="1" max="1" width="32.42578125" style="4" customWidth="1"/>
    <col min="2" max="2" width="20.28515625" style="4" customWidth="1"/>
    <col min="3" max="3" width="19" style="4" customWidth="1"/>
    <col min="4" max="16384" width="11.5703125" style="4"/>
  </cols>
  <sheetData>
    <row r="1" spans="1:3">
      <c r="A1" s="88"/>
      <c r="B1" s="3"/>
      <c r="C1" s="80"/>
    </row>
    <row r="2" spans="1:3">
      <c r="A2" s="88"/>
      <c r="B2" s="3"/>
      <c r="C2" s="80"/>
    </row>
    <row r="3" spans="1:3">
      <c r="A3" s="88"/>
      <c r="B3" s="3"/>
      <c r="C3" s="80"/>
    </row>
    <row r="4" spans="1:3" ht="12.75">
      <c r="A4" s="867" t="s">
        <v>135</v>
      </c>
      <c r="B4" s="867"/>
      <c r="C4" s="867"/>
    </row>
    <row r="5" spans="1:3" ht="12.75">
      <c r="A5" s="868">
        <v>43555</v>
      </c>
      <c r="B5" s="868"/>
      <c r="C5" s="868"/>
    </row>
    <row r="6" spans="1:3" ht="12.75">
      <c r="A6" s="38"/>
      <c r="B6" s="38"/>
      <c r="C6" s="3"/>
    </row>
    <row r="7" spans="1:3" s="35" customFormat="1" ht="12.75">
      <c r="A7" s="83" t="s">
        <v>198</v>
      </c>
      <c r="B7" s="83"/>
      <c r="C7" s="80"/>
    </row>
    <row r="8" spans="1:3" s="35" customFormat="1" ht="12.75">
      <c r="A8" s="83" t="s">
        <v>186</v>
      </c>
      <c r="B8" s="83"/>
      <c r="C8" s="80"/>
    </row>
    <row r="9" spans="1:3" ht="12.75" customHeight="1">
      <c r="A9" s="80"/>
      <c r="B9" s="3"/>
    </row>
    <row r="10" spans="1:3">
      <c r="A10" s="3"/>
      <c r="B10" s="3"/>
      <c r="C10" s="86" t="s">
        <v>199</v>
      </c>
    </row>
    <row r="12" spans="1:3" s="35" customFormat="1" ht="12.75">
      <c r="A12" s="869" t="s">
        <v>200</v>
      </c>
      <c r="B12" s="871" t="s">
        <v>201</v>
      </c>
      <c r="C12" s="872"/>
    </row>
    <row r="13" spans="1:3" s="35" customFormat="1" ht="24" customHeight="1">
      <c r="A13" s="870"/>
      <c r="B13" s="429" t="s">
        <v>579</v>
      </c>
      <c r="C13" s="798" t="s">
        <v>578</v>
      </c>
    </row>
    <row r="14" spans="1:3" ht="12.75">
      <c r="A14" s="264"/>
      <c r="B14" s="428"/>
      <c r="C14" s="433"/>
    </row>
    <row r="15" spans="1:3" s="56" customFormat="1" ht="12.75">
      <c r="A15" s="262" t="s">
        <v>364</v>
      </c>
      <c r="B15" s="263">
        <v>24459744.402999997</v>
      </c>
      <c r="C15" s="434">
        <v>21490456.936999999</v>
      </c>
    </row>
    <row r="16" spans="1:3" ht="12.75">
      <c r="A16" s="134"/>
      <c r="B16" s="134"/>
      <c r="C16" s="435"/>
    </row>
    <row r="17" spans="1:3" ht="12.75">
      <c r="A17" s="135" t="s">
        <v>202</v>
      </c>
      <c r="B17" s="238">
        <v>258115482</v>
      </c>
      <c r="C17" s="544">
        <v>284690803</v>
      </c>
    </row>
    <row r="18" spans="1:3" ht="12.75">
      <c r="A18" s="134"/>
      <c r="B18" s="239"/>
      <c r="C18" s="436"/>
    </row>
    <row r="19" spans="1:3" ht="12.75">
      <c r="A19" s="134" t="s">
        <v>203</v>
      </c>
      <c r="B19" s="239">
        <v>1304</v>
      </c>
      <c r="C19" s="436">
        <v>1253</v>
      </c>
    </row>
    <row r="20" spans="1:3" ht="12.75">
      <c r="A20" s="134"/>
      <c r="B20" s="239"/>
      <c r="C20" s="436"/>
    </row>
    <row r="21" spans="1:3" ht="12.75">
      <c r="A21" s="135" t="s">
        <v>204</v>
      </c>
      <c r="B21" s="238">
        <v>776688.51399999997</v>
      </c>
      <c r="C21" s="437">
        <v>782948.56900000002</v>
      </c>
    </row>
    <row r="22" spans="1:3" ht="12.75">
      <c r="A22" s="134"/>
      <c r="B22" s="239"/>
      <c r="C22" s="436"/>
    </row>
    <row r="23" spans="1:3" ht="12.75">
      <c r="A23" s="134" t="s">
        <v>205</v>
      </c>
      <c r="B23" s="421" t="s">
        <v>570</v>
      </c>
      <c r="C23" s="608" t="s">
        <v>570</v>
      </c>
    </row>
    <row r="24" spans="1:3" ht="12.75">
      <c r="A24" s="134"/>
      <c r="B24" s="239"/>
      <c r="C24" s="438"/>
    </row>
    <row r="25" spans="1:3" ht="12.75" hidden="1" customHeight="1">
      <c r="A25" s="265" t="s">
        <v>206</v>
      </c>
      <c r="B25" s="239"/>
      <c r="C25" s="438"/>
    </row>
    <row r="26" spans="1:3" ht="12.75">
      <c r="A26" s="111"/>
      <c r="B26" s="240"/>
      <c r="C26" s="439"/>
    </row>
    <row r="29" spans="1:3">
      <c r="A29" s="430" t="s">
        <v>357</v>
      </c>
      <c r="B29" s="431"/>
      <c r="C29" s="427"/>
    </row>
    <row r="30" spans="1:3">
      <c r="A30" s="79" t="s">
        <v>358</v>
      </c>
      <c r="B30" s="39"/>
      <c r="C30" s="89"/>
    </row>
    <row r="39" spans="1:1">
      <c r="A39" s="4" t="s">
        <v>577</v>
      </c>
    </row>
  </sheetData>
  <mergeCells count="4">
    <mergeCell ref="A4:C4"/>
    <mergeCell ref="A5:C5"/>
    <mergeCell ref="A12:A13"/>
    <mergeCell ref="B12:C12"/>
  </mergeCells>
  <phoneticPr fontId="0" type="noConversion"/>
  <pageMargins left="1.39" right="0.75" top="1.56" bottom="1" header="0" footer="0"/>
  <pageSetup paperSize="9" orientation="portrait" horizontalDpi="4294967295" verticalDpi="300" r:id="rId1"/>
  <headerFooter alignWithMargins="0"/>
  <customProperties>
    <customPr name="_pios_id" r:id="rId2"/>
  </customProperties>
  <ignoredErrors>
    <ignoredError sqref="B23:C23"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26"/>
  <sheetViews>
    <sheetView showGridLines="0" workbookViewId="0">
      <selection activeCell="E16" sqref="E16"/>
    </sheetView>
  </sheetViews>
  <sheetFormatPr baseColWidth="10" defaultColWidth="11.5703125" defaultRowHeight="10.5"/>
  <cols>
    <col min="1" max="1" width="27.140625" style="4" customWidth="1"/>
    <col min="2" max="2" width="26.5703125" style="81" customWidth="1"/>
    <col min="3" max="3" width="26.28515625" style="91" customWidth="1"/>
    <col min="4" max="4" width="13.85546875" style="4" customWidth="1"/>
    <col min="5" max="16384" width="11.5703125" style="4"/>
  </cols>
  <sheetData>
    <row r="1" spans="1:4">
      <c r="A1" s="80"/>
      <c r="C1" s="90"/>
    </row>
    <row r="2" spans="1:4" ht="12.75">
      <c r="B2" s="770" t="s">
        <v>233</v>
      </c>
    </row>
    <row r="3" spans="1:4" ht="12.75">
      <c r="B3" s="117">
        <v>43555</v>
      </c>
      <c r="C3" s="4"/>
    </row>
    <row r="4" spans="1:4">
      <c r="A4" s="3"/>
      <c r="B4" s="3"/>
      <c r="C4" s="90"/>
    </row>
    <row r="5" spans="1:4" ht="12.75">
      <c r="B5" s="799" t="s">
        <v>207</v>
      </c>
      <c r="C5" s="90"/>
    </row>
    <row r="6" spans="1:4">
      <c r="A6" s="80"/>
      <c r="B6" s="3"/>
      <c r="C6" s="90"/>
    </row>
    <row r="7" spans="1:4">
      <c r="A7" s="80"/>
      <c r="C7" s="90"/>
    </row>
    <row r="8" spans="1:4" ht="12.75">
      <c r="A8" s="3"/>
      <c r="C8" s="117" t="s">
        <v>208</v>
      </c>
    </row>
    <row r="9" spans="1:4" ht="30.6" customHeight="1"/>
    <row r="10" spans="1:4">
      <c r="A10" s="95"/>
      <c r="B10" s="77"/>
      <c r="C10" s="96"/>
    </row>
    <row r="11" spans="1:4" ht="12.75">
      <c r="A11" s="112" t="s">
        <v>209</v>
      </c>
      <c r="B11" s="109">
        <v>43555</v>
      </c>
      <c r="C11" s="376">
        <v>43190</v>
      </c>
    </row>
    <row r="12" spans="1:4" ht="12.75">
      <c r="A12" s="110"/>
      <c r="B12" s="114"/>
      <c r="C12" s="115"/>
    </row>
    <row r="13" spans="1:4" ht="12.75">
      <c r="A13" s="136" t="s">
        <v>210</v>
      </c>
      <c r="B13" s="137">
        <v>3.7114042149944972</v>
      </c>
      <c r="C13" s="137">
        <v>4.0762567222634765</v>
      </c>
      <c r="D13" s="165"/>
    </row>
    <row r="14" spans="1:4" ht="12.75">
      <c r="A14" s="105"/>
      <c r="B14" s="116"/>
      <c r="C14" s="116"/>
    </row>
    <row r="15" spans="1:4" ht="12.75">
      <c r="A15" s="136" t="s">
        <v>211</v>
      </c>
      <c r="B15" s="137">
        <v>0.77254215192723086</v>
      </c>
      <c r="C15" s="137">
        <v>0.85649602014423343</v>
      </c>
      <c r="D15" s="165"/>
    </row>
    <row r="16" spans="1:4" ht="12.75">
      <c r="A16" s="105"/>
      <c r="B16" s="116"/>
      <c r="C16" s="116"/>
    </row>
    <row r="17" spans="1:4" ht="12.75" hidden="1">
      <c r="A17" s="136" t="s">
        <v>212</v>
      </c>
      <c r="B17" s="137">
        <f>+P3_ER!D36/(+P2_AP!K39-P2_AP!K36)*100</f>
        <v>2.5556264243063564</v>
      </c>
      <c r="C17" s="137">
        <f>+P3_ER!E36/(P2_AP!L39-P2_AP!L36)*100</f>
        <v>6.0366729971949002</v>
      </c>
      <c r="D17" s="165"/>
    </row>
    <row r="18" spans="1:4" ht="12.75">
      <c r="A18" s="260" t="s">
        <v>315</v>
      </c>
      <c r="B18" s="116"/>
      <c r="C18" s="116"/>
    </row>
    <row r="19" spans="1:4">
      <c r="A19" s="9"/>
      <c r="B19" s="92"/>
      <c r="C19" s="101"/>
    </row>
    <row r="20" spans="1:4">
      <c r="A20" s="50"/>
      <c r="B20" s="76"/>
      <c r="C20" s="93"/>
    </row>
    <row r="21" spans="1:4">
      <c r="A21" s="20"/>
      <c r="B21" s="82"/>
      <c r="C21" s="102" t="s">
        <v>213</v>
      </c>
    </row>
    <row r="22" spans="1:4">
      <c r="A22" s="82" t="s">
        <v>214</v>
      </c>
      <c r="B22" s="82" t="s">
        <v>215</v>
      </c>
      <c r="C22" s="82" t="s">
        <v>216</v>
      </c>
    </row>
    <row r="23" spans="1:4">
      <c r="A23" s="82" t="s">
        <v>217</v>
      </c>
      <c r="B23" s="82" t="s">
        <v>218</v>
      </c>
      <c r="C23" s="102" t="s">
        <v>219</v>
      </c>
    </row>
    <row r="24" spans="1:4">
      <c r="A24" s="20"/>
      <c r="B24" s="82"/>
      <c r="C24" s="102" t="s">
        <v>220</v>
      </c>
    </row>
    <row r="25" spans="1:4">
      <c r="A25" s="9"/>
      <c r="B25" s="82"/>
      <c r="C25" s="102" t="s">
        <v>221</v>
      </c>
    </row>
    <row r="26" spans="1:4">
      <c r="A26" s="14"/>
      <c r="B26" s="94"/>
      <c r="C26" s="367" t="s">
        <v>321</v>
      </c>
    </row>
  </sheetData>
  <phoneticPr fontId="0" type="noConversion"/>
  <pageMargins left="1.39" right="0.75" top="1.56" bottom="1" header="0" footer="0"/>
  <pageSetup paperSize="9" scale="90" orientation="portrait" horizontalDpi="4294967295" verticalDpi="300" r:id="rId1"/>
  <headerFooter alignWithMargins="0"/>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2:H25"/>
  <sheetViews>
    <sheetView showGridLines="0" topLeftCell="A5" workbookViewId="0">
      <selection activeCell="L31" sqref="L31"/>
    </sheetView>
  </sheetViews>
  <sheetFormatPr baseColWidth="10" defaultColWidth="11.5703125" defaultRowHeight="12.75"/>
  <cols>
    <col min="1" max="1" width="2.5703125" style="1" bestFit="1" customWidth="1"/>
    <col min="2" max="2" width="3.42578125" style="582" customWidth="1"/>
    <col min="3" max="3" width="41.7109375" style="527" customWidth="1"/>
    <col min="4" max="4" width="17.7109375" style="1" customWidth="1"/>
    <col min="5" max="5" width="16.5703125" style="1" customWidth="1"/>
    <col min="6" max="6" width="12.5703125" style="1" bestFit="1" customWidth="1"/>
    <col min="7" max="7" width="17" style="1" customWidth="1"/>
    <col min="8" max="8" width="12.28515625" style="1" bestFit="1" customWidth="1"/>
    <col min="9" max="16384" width="11.5703125" style="1"/>
  </cols>
  <sheetData>
    <row r="2" spans="1:6">
      <c r="A2" s="867"/>
      <c r="B2" s="867"/>
      <c r="C2" s="867"/>
      <c r="D2" s="867"/>
      <c r="E2" s="867"/>
    </row>
    <row r="3" spans="1:6" ht="98.25" customHeight="1">
      <c r="A3" s="873" t="s">
        <v>656</v>
      </c>
      <c r="B3" s="873"/>
      <c r="C3" s="873"/>
      <c r="D3" s="873"/>
      <c r="E3" s="873"/>
      <c r="F3" s="873"/>
    </row>
    <row r="4" spans="1:6">
      <c r="A4" s="87"/>
      <c r="B4" s="583"/>
      <c r="C4" s="533"/>
      <c r="D4" s="87"/>
      <c r="E4" s="87"/>
    </row>
    <row r="5" spans="1:6">
      <c r="A5" s="778"/>
      <c r="B5" s="779"/>
      <c r="C5" s="779"/>
      <c r="D5" s="777" t="s">
        <v>563</v>
      </c>
      <c r="E5" s="589">
        <v>43555</v>
      </c>
      <c r="F5" s="538"/>
    </row>
    <row r="6" spans="1:6" ht="20.25" customHeight="1">
      <c r="A6" s="780" t="s">
        <v>657</v>
      </c>
      <c r="B6" s="781"/>
      <c r="C6" s="781"/>
      <c r="D6" s="782" t="s">
        <v>186</v>
      </c>
      <c r="E6" s="781"/>
      <c r="F6" s="539"/>
    </row>
    <row r="7" spans="1:6" ht="12.75" customHeight="1">
      <c r="E7" s="584"/>
    </row>
    <row r="9" spans="1:6" ht="24.75" customHeight="1">
      <c r="A9" s="874" t="s">
        <v>542</v>
      </c>
      <c r="B9" s="875"/>
      <c r="C9" s="876"/>
      <c r="D9" s="585" t="s">
        <v>549</v>
      </c>
      <c r="E9" s="877" t="s">
        <v>548</v>
      </c>
      <c r="F9" s="877"/>
    </row>
    <row r="10" spans="1:6" ht="27" customHeight="1">
      <c r="A10" s="586"/>
      <c r="B10" s="587"/>
      <c r="C10" s="588"/>
      <c r="D10" s="586" t="s">
        <v>564</v>
      </c>
      <c r="E10" s="585" t="s">
        <v>564</v>
      </c>
      <c r="F10" s="590" t="s">
        <v>565</v>
      </c>
    </row>
    <row r="11" spans="1:6" s="87" customFormat="1" ht="20.100000000000001" customHeight="1">
      <c r="A11" s="531" t="s">
        <v>540</v>
      </c>
      <c r="B11" s="532" t="s">
        <v>541</v>
      </c>
      <c r="C11" s="528"/>
      <c r="D11" s="591">
        <v>461040248.45099998</v>
      </c>
      <c r="E11" s="592"/>
      <c r="F11" s="592"/>
    </row>
    <row r="12" spans="1:6" s="87" customFormat="1" ht="20.100000000000001" hidden="1" customHeight="1">
      <c r="A12" s="593" t="s">
        <v>566</v>
      </c>
      <c r="B12" s="594"/>
      <c r="C12" s="595"/>
      <c r="D12" s="596"/>
      <c r="E12" s="592"/>
      <c r="F12" s="592"/>
    </row>
    <row r="13" spans="1:6" ht="20.100000000000001" customHeight="1">
      <c r="A13" s="522" t="s">
        <v>545</v>
      </c>
      <c r="B13" s="525"/>
      <c r="C13" s="523"/>
      <c r="D13" s="605">
        <v>55941174.920000002</v>
      </c>
      <c r="E13" s="541">
        <v>0</v>
      </c>
      <c r="F13" s="598">
        <v>0</v>
      </c>
    </row>
    <row r="14" spans="1:6" ht="20.100000000000001" customHeight="1">
      <c r="A14" s="522" t="s">
        <v>546</v>
      </c>
      <c r="B14" s="525"/>
      <c r="C14" s="523"/>
      <c r="D14" s="605">
        <v>30396904.447999999</v>
      </c>
      <c r="E14" s="541">
        <v>30396904.447999999</v>
      </c>
      <c r="F14" s="598">
        <v>1</v>
      </c>
    </row>
    <row r="15" spans="1:6" ht="20.100000000000001" customHeight="1">
      <c r="A15" s="522" t="s">
        <v>547</v>
      </c>
      <c r="B15" s="525"/>
      <c r="C15" s="523"/>
      <c r="D15" s="605">
        <v>21372151.498</v>
      </c>
      <c r="E15" s="526">
        <v>21372151.498</v>
      </c>
      <c r="F15" s="598">
        <v>1</v>
      </c>
    </row>
    <row r="16" spans="1:6" ht="21.75" customHeight="1">
      <c r="A16" s="529" t="s">
        <v>543</v>
      </c>
      <c r="B16" s="530" t="s">
        <v>544</v>
      </c>
      <c r="C16" s="524"/>
      <c r="D16" s="535">
        <v>107710230.866</v>
      </c>
      <c r="E16" s="597"/>
      <c r="F16" s="592"/>
    </row>
    <row r="17" spans="1:8" s="87" customFormat="1" ht="25.5" customHeight="1">
      <c r="A17" s="531" t="s">
        <v>567</v>
      </c>
      <c r="B17" s="587"/>
      <c r="C17" s="534"/>
      <c r="D17" s="783">
        <v>568750479.31699991</v>
      </c>
      <c r="E17" s="784"/>
      <c r="F17" s="785"/>
    </row>
    <row r="18" spans="1:8" ht="24" customHeight="1">
      <c r="A18" s="531" t="s">
        <v>568</v>
      </c>
      <c r="B18" s="587"/>
      <c r="C18" s="534"/>
      <c r="D18" s="786">
        <v>-69424835.866999999</v>
      </c>
      <c r="E18" s="784"/>
      <c r="F18" s="785"/>
    </row>
    <row r="19" spans="1:8" ht="24" customHeight="1">
      <c r="A19" s="531" t="s">
        <v>569</v>
      </c>
      <c r="B19" s="587"/>
      <c r="C19" s="534"/>
      <c r="D19" s="783">
        <v>499325643.44999993</v>
      </c>
      <c r="E19" s="784"/>
      <c r="F19" s="785"/>
      <c r="H19" s="599"/>
    </row>
    <row r="21" spans="1:8">
      <c r="A21" s="522" t="s">
        <v>550</v>
      </c>
      <c r="B21" s="525"/>
      <c r="C21" s="523"/>
      <c r="D21" s="537"/>
      <c r="E21" s="600"/>
      <c r="F21" s="538"/>
    </row>
    <row r="22" spans="1:8">
      <c r="A22" s="536" t="s">
        <v>551</v>
      </c>
      <c r="B22" s="525"/>
      <c r="C22" s="523"/>
      <c r="D22" s="111"/>
      <c r="E22" s="601"/>
      <c r="F22" s="539"/>
    </row>
    <row r="23" spans="1:8">
      <c r="A23" s="522" t="s">
        <v>545</v>
      </c>
      <c r="B23" s="525"/>
      <c r="C23" s="523"/>
      <c r="D23" s="522" t="s">
        <v>552</v>
      </c>
      <c r="E23" s="602"/>
      <c r="F23" s="540"/>
    </row>
    <row r="24" spans="1:8">
      <c r="A24" s="522" t="s">
        <v>546</v>
      </c>
      <c r="B24" s="525"/>
      <c r="C24" s="523"/>
      <c r="D24" s="522" t="s">
        <v>553</v>
      </c>
      <c r="E24" s="602"/>
      <c r="F24" s="540"/>
    </row>
    <row r="25" spans="1:8">
      <c r="A25" s="522" t="s">
        <v>547</v>
      </c>
      <c r="B25" s="525"/>
      <c r="C25" s="523"/>
      <c r="D25" s="522" t="s">
        <v>554</v>
      </c>
      <c r="E25" s="602"/>
      <c r="F25" s="540"/>
    </row>
  </sheetData>
  <mergeCells count="4">
    <mergeCell ref="A2:E2"/>
    <mergeCell ref="A3:F3"/>
    <mergeCell ref="A9:C9"/>
    <mergeCell ref="E9:F9"/>
  </mergeCells>
  <pageMargins left="1.3779527559055118" right="0.74803149606299213" top="1.5748031496062993" bottom="0.98425196850393704" header="0" footer="0"/>
  <pageSetup paperSize="9" scale="81" orientation="portrait" horizontalDpi="300" verticalDpi="300" r:id="rId1"/>
  <headerFooter alignWithMargins="0">
    <oddFooter>&amp;C23</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vEz8wbVQIQdUkFsoEs1i4ssKBk870sM+AvF+irmMLQY=</DigestValue>
    </Reference>
    <Reference Type="http://www.w3.org/2000/09/xmldsig#Object" URI="#idOfficeObject">
      <DigestMethod Algorithm="http://www.w3.org/2001/04/xmlenc#sha256"/>
      <DigestValue>LXXrkLqOehwnGS8sPZ2KwUi34NAzE0uq0Xp43DkElcg=</DigestValue>
    </Reference>
    <Reference Type="http://uri.etsi.org/01903#SignedProperties" URI="#idSignedProperties">
      <Transforms>
        <Transform Algorithm="http://www.w3.org/TR/2001/REC-xml-c14n-20010315"/>
      </Transforms>
      <DigestMethod Algorithm="http://www.w3.org/2001/04/xmlenc#sha256"/>
      <DigestValue>xboHOn0ckr58Iufueutcmr1x0Mvtw6FU5b609zXVLdA=</DigestValue>
    </Reference>
  </SignedInfo>
  <SignatureValue>7Up1B7Mmfo4dLQJCld/I68VAljjNhcDlY9HK7vRKtu3Ii/OyEjNDahGll9E6OCbqa2tcn45PCPbK
WZLm+JBwonu0Y4JPQrvlisD2YkjYITyFWYLFDrJ0MfKAQHq8b2iMtPAKYwj5NIJ2Rz04JYJFJLHe
Ss+8luF481xWuMkBzbRN1OjPGcFZMfd1sJjTbnEPLca4gVw8aHIqc+nOCrG2LNQpKatDjpTpYaln
dmbIKSkMbm8cyhTdDavBu6JpwgqORh0GMmKUhD74qvXMeqTfRmQY6rodDuOmMFm6+6bC2cigR6D8
Ai/lpGQ+sROCZeTZE+86slxxD+T9kZCsL0W5mg==</SignatureValue>
  <KeyInfo>
    <X509Data>
      <X509Certificate>MIIH+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dDwVFer3IxZ6X6UaHP5WEmJA6Iz14weiw3EREk0dsCzxAsYW1C9oFktGrX5U85Ns6+itkXM6m2edTHc5POJ0bHHH9NtqOep9vtMUHdHeQfIbVxmjZhvyfaWEUOzo1JHO7o4ReNr5/wSnFQJjgEnk8vnVAio9EmLdxZzlua1k3UHhexZGWXDt0ZWCCF8tpZu0FG8omdpFHE5mlkgO0Y6FIDyK2D/Z+ik387ae+wvDsvwx+0zE3JB7wIDeC1os09mUkH2SIQELx6MPWTBL6rE/83jjLE+bio95McFyHktqD7QLEJexLOSmybtKC439HwnLUn6+OXlVAUjSAzHTAgMBAAGjggN8MIIDeDAMBgNVHRMBAf8EAjAAMA4GA1UdDwEB/wQEAwIF4DAqBgNVHSUBAf8EIDAeBggrBgEFBQcDAQYIKwYBBQUHAwIGCCsGAQUFBwMEMB0GA1UdDgQWBBRyO0E3ipx/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v6YYBBZXvthyXbQkW2W50RU3G3VCtlGwXCaEkkdFVCAqJbS5wVGAAYkRtoSbzmsKws6ZNvmNsJmZKQnCFo3EIJeAcb5NhqtZDTgOFygx0oYf6/S7axxJyzGWGUYBPFbkPxPTuGkf/qMudDouf9vh9ZO9Vaw3sO7zSoRnmsuechPK1Lc+mJk0uaVrHLXXKnrfkD92/VgYHiAglyKL2WlgadNiRlAjK2bxeZTOo1vUUeLu0qlz19QhnV89sUASV2uEhklOqRclAVPz7FsYh3ZtWRJmu5nLppxpyb7NlTjCf8KQSbf73R5u3qctdmpuoptvAomJFeV7qWM+QbjG8qEp/7eaSvktPAPYL9cKvkMAVnKVqW6dkdt5x8BksrAk5rbYbBtYaH+PA5Nk3/KX+Jq8PYeLkX44eA2nFcjGr9CPK3L6wr0aoXIGTKfqGwfK+2O0THki5UHKiVkZ8HJF5uooYLTPDHV/NkoqZOqWqsUlCaDVTqWrcsMEoM45xxMSMlgeaxeBx005VWiPkgzF1HPmqhiezFViw2s8Ju+RChH6jOIND7ThC86f9MRscUs8Ty8vTs8ipdN7UZncjqJ2b1Jm4ukpNTWTtRZaZ7hC610phw2g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yoEHja/gEvFQ8WCm/9cIPgPhyC/7txS1479O5pM32cg=</DigestValue>
      </Reference>
      <Reference URI="/xl/comments1.xml?ContentType=application/vnd.openxmlformats-officedocument.spreadsheetml.comments+xml">
        <DigestMethod Algorithm="http://www.w3.org/2001/04/xmlenc#sha256"/>
        <DigestValue>2doQG2fagnk0YrUowX2y1PCj7X9nHkO288tLT7/gFMg=</DigestValue>
      </Reference>
      <Reference URI="/xl/comments2.xml?ContentType=application/vnd.openxmlformats-officedocument.spreadsheetml.comments+xml">
        <DigestMethod Algorithm="http://www.w3.org/2001/04/xmlenc#sha256"/>
        <DigestValue>0pogafA3iC7/Mb0LGUe8px4QUe9rt2rQ+Gj9On5klyA=</DigestValue>
      </Reference>
      <Reference URI="/xl/customProperty1.bin?ContentType=application/vnd.openxmlformats-officedocument.spreadsheetml.customProperty">
        <DigestMethod Algorithm="http://www.w3.org/2001/04/xmlenc#sha256"/>
        <DigestValue>G0reHXy+Q0pzD3R9ZCGssY9yMFR9VMwiVep+EkFWxng=</DigestValue>
      </Reference>
      <Reference URI="/xl/customProperty10.bin?ContentType=application/vnd.openxmlformats-officedocument.spreadsheetml.customProperty">
        <DigestMethod Algorithm="http://www.w3.org/2001/04/xmlenc#sha256"/>
        <DigestValue>5OVADL+JrvshfWaSQm7rllR361NK1FvjGtTWTz3bux0=</DigestValue>
      </Reference>
      <Reference URI="/xl/customProperty11.bin?ContentType=application/vnd.openxmlformats-officedocument.spreadsheetml.customProperty">
        <DigestMethod Algorithm="http://www.w3.org/2001/04/xmlenc#sha256"/>
        <DigestValue>7ZPobE08PG74PVRCUXxPCQk5nDODut+ilCLFiv8TrrE=</DigestValue>
      </Reference>
      <Reference URI="/xl/customProperty12.bin?ContentType=application/vnd.openxmlformats-officedocument.spreadsheetml.customProperty">
        <DigestMethod Algorithm="http://www.w3.org/2001/04/xmlenc#sha256"/>
        <DigestValue>tMxi8iN2b+cfizsv8hRdrL9EH/U2/tLjYto4Hapg45Y=</DigestValue>
      </Reference>
      <Reference URI="/xl/customProperty13.bin?ContentType=application/vnd.openxmlformats-officedocument.spreadsheetml.customProperty">
        <DigestMethod Algorithm="http://www.w3.org/2001/04/xmlenc#sha256"/>
        <DigestValue>PCcYNcxSvYKY0vTAoiOJCqBPIuSLf6xAlTKCMCMaclY=</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FNdyo0kCy4jNpfcZ6ZRmyacIdN4GvydXzwAyXGL/jdg=</DigestValue>
      </Reference>
      <Reference URI="/xl/customProperty7.bin?ContentType=application/vnd.openxmlformats-officedocument.spreadsheetml.customProperty">
        <DigestMethod Algorithm="http://www.w3.org/2001/04/xmlenc#sha256"/>
        <DigestValue>r3o6JbdGx14j41TKIDV5slNK6yOuwEtQqIChf6KrLLM=</DigestValue>
      </Reference>
      <Reference URI="/xl/customProperty8.bin?ContentType=application/vnd.openxmlformats-officedocument.spreadsheetml.customProperty">
        <DigestMethod Algorithm="http://www.w3.org/2001/04/xmlenc#sha256"/>
        <DigestValue>jrxre+Nsv2WCJtEa5ElD6DxVgbbq91s2admAJgzkLbI=</DigestValue>
      </Reference>
      <Reference URI="/xl/customProperty9.bin?ContentType=application/vnd.openxmlformats-officedocument.spreadsheetml.customProperty">
        <DigestMethod Algorithm="http://www.w3.org/2001/04/xmlenc#sha256"/>
        <DigestValue>xUsTHzZ7W+0ktiMBrR4Rp43EIjsj1SwVPQWDxxrco+4=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q/GbmOSBn4GoPDENpCQ0zoVFf5UaWt41f8Fh4GlxLsY=</DigestValue>
      </Reference>
      <Reference URI="/xl/drawings/drawing2.xml?ContentType=application/vnd.openxmlformats-officedocument.drawing+xml">
        <DigestMethod Algorithm="http://www.w3.org/2001/04/xmlenc#sha256"/>
        <DigestValue>tgLv/6htZDCkuUAKCN+WuthcIrK0Dh4J9dlup/wDJqY=</DigestValue>
      </Reference>
      <Reference URI="/xl/drawings/drawing3.xml?ContentType=application/vnd.openxmlformats-officedocument.drawing+xml">
        <DigestMethod Algorithm="http://www.w3.org/2001/04/xmlenc#sha256"/>
        <DigestValue>k3/7EBFCD4V1aP+el0PbGR8qs92mfs4/rt+RReJpCFU=</DigestValue>
      </Reference>
      <Reference URI="/xl/drawings/drawing4.xml?ContentType=application/vnd.openxmlformats-officedocument.drawing+xml">
        <DigestMethod Algorithm="http://www.w3.org/2001/04/xmlenc#sha256"/>
        <DigestValue>Eqt8xwJ+ZcDUb34aSiYmQik+9GY90HMHiQl8EpeCNp8=</DigestValue>
      </Reference>
      <Reference URI="/xl/drawings/drawing5.xml?ContentType=application/vnd.openxmlformats-officedocument.drawing+xml">
        <DigestMethod Algorithm="http://www.w3.org/2001/04/xmlenc#sha256"/>
        <DigestValue>91kW5gvz1T4PiSaLtZ5LOSmUTrlzlHsdIqJsLymElu0=</DigestValue>
      </Reference>
      <Reference URI="/xl/drawings/drawing6.xml?ContentType=application/vnd.openxmlformats-officedocument.drawing+xml">
        <DigestMethod Algorithm="http://www.w3.org/2001/04/xmlenc#sha256"/>
        <DigestValue>y9yACiFX6/UUyoUCnLLMAUWGROuqurLhG+h6f2+EDs8=</DigestValue>
      </Reference>
      <Reference URI="/xl/drawings/drawing7.xml?ContentType=application/vnd.openxmlformats-officedocument.drawing+xml">
        <DigestMethod Algorithm="http://www.w3.org/2001/04/xmlenc#sha256"/>
        <DigestValue>i/sLBQR4AKcftNcJuacNmVDKqTZjq1ZcraGoDCoPJqk=</DigestValue>
      </Reference>
      <Reference URI="/xl/drawings/vmlDrawing1.vml?ContentType=application/vnd.openxmlformats-officedocument.vmlDrawing">
        <DigestMethod Algorithm="http://www.w3.org/2001/04/xmlenc#sha256"/>
        <DigestValue>RTjo0VwOeLoXFQ/fqoeSQ/ySfhar2UDFz7xWw72N0W4=</DigestValue>
      </Reference>
      <Reference URI="/xl/drawings/vmlDrawing2.vml?ContentType=application/vnd.openxmlformats-officedocument.vmlDrawing">
        <DigestMethod Algorithm="http://www.w3.org/2001/04/xmlenc#sha256"/>
        <DigestValue>Hip003TJoql8K2e32PSBOabCOsOxnlYJqBsyCeQXXAg=</DigestValue>
      </Reference>
      <Reference URI="/xl/media/image1.png?ContentType=image/png">
        <DigestMethod Algorithm="http://www.w3.org/2001/04/xmlenc#sha256"/>
        <DigestValue>W6I8Bv+wC5QPNyq2ZmXWDVwfKBkFgl1lnDSXWY+tgBY=</DigestValue>
      </Reference>
      <Reference URI="/xl/media/image2.png?ContentType=image/png">
        <DigestMethod Algorithm="http://www.w3.org/2001/04/xmlenc#sha256"/>
        <DigestValue>rYe+KS2q7BN8YrpeYIcmh3N3qSXQGFp77qBQcqLp68Y=</DigestValue>
      </Reference>
      <Reference URI="/xl/media/image3.png?ContentType=image/png">
        <DigestMethod Algorithm="http://www.w3.org/2001/04/xmlenc#sha256"/>
        <DigestValue>JTqQkEaRwlmyXgJYA+hx27qwdH+iD6FrMSmbq7sBR/w=</DigestValue>
      </Reference>
      <Reference URI="/xl/media/image4.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gHPf5oQpig3UBu1p6HG1lbD13GYIvyaOD7d7QvisRwE=</DigestValue>
      </Reference>
      <Reference URI="/xl/printerSettings/printerSettings10.bin?ContentType=application/vnd.openxmlformats-officedocument.spreadsheetml.printerSettings">
        <DigestMethod Algorithm="http://www.w3.org/2001/04/xmlenc#sha256"/>
        <DigestValue>rwOlbrNiGAeFvr47ASSJ7ZNUDrldoa+dv241ZsGoad0=</DigestValue>
      </Reference>
      <Reference URI="/xl/printerSettings/printerSettings11.bin?ContentType=application/vnd.openxmlformats-officedocument.spreadsheetml.printerSettings">
        <DigestMethod Algorithm="http://www.w3.org/2001/04/xmlenc#sha256"/>
        <DigestValue>b2/k4aawrxUi2fJXFCthnKYrF0i68NNh8I6IkX5HomA=</DigestValue>
      </Reference>
      <Reference URI="/xl/printerSettings/printerSettings12.bin?ContentType=application/vnd.openxmlformats-officedocument.spreadsheetml.printerSettings">
        <DigestMethod Algorithm="http://www.w3.org/2001/04/xmlenc#sha256"/>
        <DigestValue>nm3Ik7M5K89kX43jOErzswgCaOB4VwWZuQketDwedTI=</DigestValue>
      </Reference>
      <Reference URI="/xl/printerSettings/printerSettings13.bin?ContentType=application/vnd.openxmlformats-officedocument.spreadsheetml.printerSettings">
        <DigestMethod Algorithm="http://www.w3.org/2001/04/xmlenc#sha256"/>
        <DigestValue>7+Q0TqAR3BqB6qszpXXYDawq8d6nahGCOKOyVCs46oM=</DigestValue>
      </Reference>
      <Reference URI="/xl/printerSettings/printerSettings14.bin?ContentType=application/vnd.openxmlformats-officedocument.spreadsheetml.printerSettings">
        <DigestMethod Algorithm="http://www.w3.org/2001/04/xmlenc#sha256"/>
        <DigestValue>9agP90kG0Jkg+kGVceA68myCk3lv4RGtfQoDudHfAks=</DigestValue>
      </Reference>
      <Reference URI="/xl/printerSettings/printerSettings15.bin?ContentType=application/vnd.openxmlformats-officedocument.spreadsheetml.printerSettings">
        <DigestMethod Algorithm="http://www.w3.org/2001/04/xmlenc#sha256"/>
        <DigestValue>FNrJ2KgnVx86BvJT+XnnG42wd7T4To4EG7f92lU1Prk=</DigestValue>
      </Reference>
      <Reference URI="/xl/printerSettings/printerSettings16.bin?ContentType=application/vnd.openxmlformats-officedocument.spreadsheetml.printerSettings">
        <DigestMethod Algorithm="http://www.w3.org/2001/04/xmlenc#sha256"/>
        <DigestValue>vjg0s6xsq9lN27CK4U212HYa8cNsG6+IqiiO8jpZCJU=</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2X313cFPiJh7lquuitZamh8DLteinBsz8q+IXG/jJV0=</DigestValue>
      </Reference>
      <Reference URI="/xl/printerSettings/printerSettings19.bin?ContentType=application/vnd.openxmlformats-officedocument.spreadsheetml.printerSettings">
        <DigestMethod Algorithm="http://www.w3.org/2001/04/xmlenc#sha256"/>
        <DigestValue>YdFR5bfXU2Dg1RdKwJePFOA3hPUgHm28M2uBl9h/vRE=</DigestValue>
      </Reference>
      <Reference URI="/xl/printerSettings/printerSettings2.bin?ContentType=application/vnd.openxmlformats-officedocument.spreadsheetml.printerSettings">
        <DigestMethod Algorithm="http://www.w3.org/2001/04/xmlenc#sha256"/>
        <DigestValue>yxJxbhMxP6MSTMx5YuReBV4/10VHjkfostaLFsuEmwU=</DigestValue>
      </Reference>
      <Reference URI="/xl/printerSettings/printerSettings20.bin?ContentType=application/vnd.openxmlformats-officedocument.spreadsheetml.printerSettings">
        <DigestMethod Algorithm="http://www.w3.org/2001/04/xmlenc#sha256"/>
        <DigestValue>g8Xu4sj27yzn9QECEzEdx8Bj7g2jFa9FitrCDp1V+sM=</DigestValue>
      </Reference>
      <Reference URI="/xl/printerSettings/printerSettings21.bin?ContentType=application/vnd.openxmlformats-officedocument.spreadsheetml.printerSettings">
        <DigestMethod Algorithm="http://www.w3.org/2001/04/xmlenc#sha256"/>
        <DigestValue>CldcB8jcTFlyRTk0fW6Aj7xAWY7X0s3cbh6juYtasxY=</DigestValue>
      </Reference>
      <Reference URI="/xl/printerSettings/printerSettings22.bin?ContentType=application/vnd.openxmlformats-officedocument.spreadsheetml.printerSettings">
        <DigestMethod Algorithm="http://www.w3.org/2001/04/xmlenc#sha256"/>
        <DigestValue>pidPTZbbuQAcHQxgeQ4nF/1PtAoOpPSTq09/YQSZZeQ=</DigestValue>
      </Reference>
      <Reference URI="/xl/printerSettings/printerSettings23.bin?ContentType=application/vnd.openxmlformats-officedocument.spreadsheetml.printerSettings">
        <DigestMethod Algorithm="http://www.w3.org/2001/04/xmlenc#sha256"/>
        <DigestValue>b2/k4aawrxUi2fJXFCthnKYrF0i68NNh8I6IkX5HomA=</DigestValue>
      </Reference>
      <Reference URI="/xl/printerSettings/printerSettings3.bin?ContentType=application/vnd.openxmlformats-officedocument.spreadsheetml.printerSettings">
        <DigestMethod Algorithm="http://www.w3.org/2001/04/xmlenc#sha256"/>
        <DigestValue>mKnOwYKQ9s9UYhCRg+V1/eA/Nxg8RUV2zysyGM9E3tc=</DigestValue>
      </Reference>
      <Reference URI="/xl/printerSettings/printerSettings4.bin?ContentType=application/vnd.openxmlformats-officedocument.spreadsheetml.printerSettings">
        <DigestMethod Algorithm="http://www.w3.org/2001/04/xmlenc#sha256"/>
        <DigestValue>0KN6NQd0gmJ98MXaYCScEnRu6tLHRf2qSPwIyAivpAc=</DigestValue>
      </Reference>
      <Reference URI="/xl/printerSettings/printerSettings5.bin?ContentType=application/vnd.openxmlformats-officedocument.spreadsheetml.printerSettings">
        <DigestMethod Algorithm="http://www.w3.org/2001/04/xmlenc#sha256"/>
        <DigestValue>EBizWg+j8T7vjdpYvdZibJuMDAnHm+pPix64yXybbBo=</DigestValue>
      </Reference>
      <Reference URI="/xl/printerSettings/printerSettings6.bin?ContentType=application/vnd.openxmlformats-officedocument.spreadsheetml.printerSettings">
        <DigestMethod Algorithm="http://www.w3.org/2001/04/xmlenc#sha256"/>
        <DigestValue>ttt8lxgVxMks9Z+j86sFe3e+HH9z18+e0TUsSO8i+po=</DigestValue>
      </Reference>
      <Reference URI="/xl/printerSettings/printerSettings7.bin?ContentType=application/vnd.openxmlformats-officedocument.spreadsheetml.printerSettings">
        <DigestMethod Algorithm="http://www.w3.org/2001/04/xmlenc#sha256"/>
        <DigestValue>nm3Ik7M5K89kX43jOErzswgCaOB4VwWZuQketDwedTI=</DigestValue>
      </Reference>
      <Reference URI="/xl/printerSettings/printerSettings8.bin?ContentType=application/vnd.openxmlformats-officedocument.spreadsheetml.printerSettings">
        <DigestMethod Algorithm="http://www.w3.org/2001/04/xmlenc#sha256"/>
        <DigestValue>sK71DO9vfyl5yAIuEyXRbNty+U+3/sCv3sGsWNPh1po=</DigestValue>
      </Reference>
      <Reference URI="/xl/printerSettings/printerSettings9.bin?ContentType=application/vnd.openxmlformats-officedocument.spreadsheetml.printerSettings">
        <DigestMethod Algorithm="http://www.w3.org/2001/04/xmlenc#sha256"/>
        <DigestValue>b2/k4aawrxUi2fJXFCthnKYrF0i68NNh8I6IkX5HomA=</DigestValue>
      </Reference>
      <Reference URI="/xl/sharedStrings.xml?ContentType=application/vnd.openxmlformats-officedocument.spreadsheetml.sharedStrings+xml">
        <DigestMethod Algorithm="http://www.w3.org/2001/04/xmlenc#sha256"/>
        <DigestValue>850T/hAwR5ggAmdQU9RF0Op4M+WdHCGVX5CxujTCDCM=</DigestValue>
      </Reference>
      <Reference URI="/xl/styles.xml?ContentType=application/vnd.openxmlformats-officedocument.spreadsheetml.styles+xml">
        <DigestMethod Algorithm="http://www.w3.org/2001/04/xmlenc#sha256"/>
        <DigestValue>ttlOcWIZzGX7pXE3fXfjOd0HuyZnUaps35HtfkiPXU4=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P8b4Ue+xH7ta+1IEiqNJrF68TXNRKCxK3g9NURFBPYA=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GA7YUpLWEhAg23X/gCVVUHCk5IRd9cbn7K6WCM833Fc=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h6ZMOUxw+WVgrYYVf2e2flzSsZomT1ebe0yd2U//G5o=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1+ZHKfy8WS1qrN4z7re7eHIEEzqmbxPccgLJOa9zBIc=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rKc9ItnzmxZPhzcBcxszu+LifWtvnA1B4cZtyZ3nM2Y=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kaVVvG7bxG+/3gmw/gbg24L86WaZFjj2jsPEk0cTlbk=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CixZveLugUef+ucC1tFd8Yq/qawdKtxFBMY99evfbHE=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+JMkerm1yucrGKQm2ZtESbuDb0EMI+i6ozuHT2N5ZDk=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mdyploxG7Yx401OsEeXTM3N7f6hnYfrJeP9c3sR/L7s=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OFKS+Ka2vfI6HglSEbuf3e4H20gUfnfahON2xaNZHBo=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JYM36qlzU9eEriuPMrv0fzAn/QAZ2lmTgHcqF9CKiAk=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C6zquczoDtD7AkZ6DF4zjEQeGULBugCM3LsKd24qduI=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yeE3RQQuqiA0qflK31IBW9J6RmbzQ3pHziHBzuvf1Ao=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yrnftReCSRHzcSenliRI/NIcWsYIcffz4V+ojmssO+w=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wzSqd6kUyo6fnDL7c9L+ds0A6Dvfurlb2IJwJiEm/T4=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l0XZ7Ttvw+x8Padkdv9/Md+78mngKyt7OqxKbGJp/XM=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rkCy1wBhMjb73n2s0VjS3qh5h6SpBu39mDzO0VkiKJY=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oBpLiG+FmiR1bOH4O6ULZI+UerU9lZfP8yCjToRAfbg=</DigestValue>
      </Reference>
      <Reference URI="/xl/worksheets/sheet10.xml?ContentType=application/vnd.openxmlformats-officedocument.spreadsheetml.worksheet+xml">
        <DigestMethod Algorithm="http://www.w3.org/2001/04/xmlenc#sha256"/>
        <DigestValue>ZbGy8nLyFVzvP9vC7pImdkw35RY7nMpkBJ9wB4A15UI=</DigestValue>
      </Reference>
      <Reference URI="/xl/worksheets/sheet11.xml?ContentType=application/vnd.openxmlformats-officedocument.spreadsheetml.worksheet+xml">
        <DigestMethod Algorithm="http://www.w3.org/2001/04/xmlenc#sha256"/>
        <DigestValue>NFvdSiWhqiLiLS3/AxIFu9JJ+4iYk1IgBfiXSi9doi8=</DigestValue>
      </Reference>
      <Reference URI="/xl/worksheets/sheet12.xml?ContentType=application/vnd.openxmlformats-officedocument.spreadsheetml.worksheet+xml">
        <DigestMethod Algorithm="http://www.w3.org/2001/04/xmlenc#sha256"/>
        <DigestValue>p0KmnnLcuqcXfjd7XWqDRycknafXMeTaIrTiUqgFHPE=</DigestValue>
      </Reference>
      <Reference URI="/xl/worksheets/sheet13.xml?ContentType=application/vnd.openxmlformats-officedocument.spreadsheetml.worksheet+xml">
        <DigestMethod Algorithm="http://www.w3.org/2001/04/xmlenc#sha256"/>
        <DigestValue>0BrIAWR+2taH09/WnaC/GBrnBNyZgEZnlqhgcv5Ag1g=</DigestValue>
      </Reference>
      <Reference URI="/xl/worksheets/sheet14.xml?ContentType=application/vnd.openxmlformats-officedocument.spreadsheetml.worksheet+xml">
        <DigestMethod Algorithm="http://www.w3.org/2001/04/xmlenc#sha256"/>
        <DigestValue>j3kTGGak4YWEjVQ8pt4Jvrkxhhp8sqRfN9u9lXaOv9I=</DigestValue>
      </Reference>
      <Reference URI="/xl/worksheets/sheet15.xml?ContentType=application/vnd.openxmlformats-officedocument.spreadsheetml.worksheet+xml">
        <DigestMethod Algorithm="http://www.w3.org/2001/04/xmlenc#sha256"/>
        <DigestValue>XeyqWo89SCzlgShv/4qxvObNnNa+Srkyl2QojIP3dsI=</DigestValue>
      </Reference>
      <Reference URI="/xl/worksheets/sheet16.xml?ContentType=application/vnd.openxmlformats-officedocument.spreadsheetml.worksheet+xml">
        <DigestMethod Algorithm="http://www.w3.org/2001/04/xmlenc#sha256"/>
        <DigestValue>hEJS3z2CYg+8vsYpxR6YPGMtJM36jjzqAOSeSA8wgi4=</DigestValue>
      </Reference>
      <Reference URI="/xl/worksheets/sheet17.xml?ContentType=application/vnd.openxmlformats-officedocument.spreadsheetml.worksheet+xml">
        <DigestMethod Algorithm="http://www.w3.org/2001/04/xmlenc#sha256"/>
        <DigestValue>TThpGIkWQIiRwiaahaaLxINzRdgOIRIUdFBUTN7lFVY=</DigestValue>
      </Reference>
      <Reference URI="/xl/worksheets/sheet18.xml?ContentType=application/vnd.openxmlformats-officedocument.spreadsheetml.worksheet+xml">
        <DigestMethod Algorithm="http://www.w3.org/2001/04/xmlenc#sha256"/>
        <DigestValue>QjOR0BIALO2r4gi8WHrvX7ZrS20yfUZC9IqD3isbba0=</DigestValue>
      </Reference>
      <Reference URI="/xl/worksheets/sheet19.xml?ContentType=application/vnd.openxmlformats-officedocument.spreadsheetml.worksheet+xml">
        <DigestMethod Algorithm="http://www.w3.org/2001/04/xmlenc#sha256"/>
        <DigestValue>yO8PC9PpolfS4MiUFI4iTCGqZOq65tiIrLH+JpWMUZk=</DigestValue>
      </Reference>
      <Reference URI="/xl/worksheets/sheet2.xml?ContentType=application/vnd.openxmlformats-officedocument.spreadsheetml.worksheet+xml">
        <DigestMethod Algorithm="http://www.w3.org/2001/04/xmlenc#sha256"/>
        <DigestValue>yO7ANgHMv3qochY8x0lseEgbiaMv91AQXKUv384NP5g=</DigestValue>
      </Reference>
      <Reference URI="/xl/worksheets/sheet20.xml?ContentType=application/vnd.openxmlformats-officedocument.spreadsheetml.worksheet+xml">
        <DigestMethod Algorithm="http://www.w3.org/2001/04/xmlenc#sha256"/>
        <DigestValue>I2W1cgUVCQ4REOq0yuGe6+I2ZmFWkpQR2XECA4rG758=</DigestValue>
      </Reference>
      <Reference URI="/xl/worksheets/sheet21.xml?ContentType=application/vnd.openxmlformats-officedocument.spreadsheetml.worksheet+xml">
        <DigestMethod Algorithm="http://www.w3.org/2001/04/xmlenc#sha256"/>
        <DigestValue>qeJTqVKwh18tbJphRxUH3+aFyesJ5t1zudh1nqZH9Cw=</DigestValue>
      </Reference>
      <Reference URI="/xl/worksheets/sheet22.xml?ContentType=application/vnd.openxmlformats-officedocument.spreadsheetml.worksheet+xml">
        <DigestMethod Algorithm="http://www.w3.org/2001/04/xmlenc#sha256"/>
        <DigestValue>rYoZmlnnX8slvHk0Qx5FqCJapMiJijakei7b47Nycz8=</DigestValue>
      </Reference>
      <Reference URI="/xl/worksheets/sheet23.xml?ContentType=application/vnd.openxmlformats-officedocument.spreadsheetml.worksheet+xml">
        <DigestMethod Algorithm="http://www.w3.org/2001/04/xmlenc#sha256"/>
        <DigestValue>YK+oslewXiGXyOVWdii6ry8MyvwIqv+dgVnsXZ4ExNs=</DigestValue>
      </Reference>
      <Reference URI="/xl/worksheets/sheet3.xml?ContentType=application/vnd.openxmlformats-officedocument.spreadsheetml.worksheet+xml">
        <DigestMethod Algorithm="http://www.w3.org/2001/04/xmlenc#sha256"/>
        <DigestValue>2uPjnqBHgfUNodyw784L4KzyzbcenX5cQ47oVC9b6+M=</DigestValue>
      </Reference>
      <Reference URI="/xl/worksheets/sheet4.xml?ContentType=application/vnd.openxmlformats-officedocument.spreadsheetml.worksheet+xml">
        <DigestMethod Algorithm="http://www.w3.org/2001/04/xmlenc#sha256"/>
        <DigestValue>5t79ETa3BeLvMfxS1opLZXY5mhqG7YyL+haSqG0WMyA=</DigestValue>
      </Reference>
      <Reference URI="/xl/worksheets/sheet5.xml?ContentType=application/vnd.openxmlformats-officedocument.spreadsheetml.worksheet+xml">
        <DigestMethod Algorithm="http://www.w3.org/2001/04/xmlenc#sha256"/>
        <DigestValue>ufEJCObDBb4i0PPBinvcqSCPGcD20LHNTDHsVJjH0Jk=</DigestValue>
      </Reference>
      <Reference URI="/xl/worksheets/sheet6.xml?ContentType=application/vnd.openxmlformats-officedocument.spreadsheetml.worksheet+xml">
        <DigestMethod Algorithm="http://www.w3.org/2001/04/xmlenc#sha256"/>
        <DigestValue>Zju0qGd6vHbW2jCr+ibZKrGhkKQFL5bM8Hm3akLTEmg=</DigestValue>
      </Reference>
      <Reference URI="/xl/worksheets/sheet7.xml?ContentType=application/vnd.openxmlformats-officedocument.spreadsheetml.worksheet+xml">
        <DigestMethod Algorithm="http://www.w3.org/2001/04/xmlenc#sha256"/>
        <DigestValue>Qr1y6HXHllRTv91MSXHz1FSIy2E7jjOHRMhFPaLhDNc=</DigestValue>
      </Reference>
      <Reference URI="/xl/worksheets/sheet8.xml?ContentType=application/vnd.openxmlformats-officedocument.spreadsheetml.worksheet+xml">
        <DigestMethod Algorithm="http://www.w3.org/2001/04/xmlenc#sha256"/>
        <DigestValue>/kNwezbro0mz4DzId2OUeoMTzMdF9Rfk48JoIohQtpQ=</DigestValue>
      </Reference>
      <Reference URI="/xl/worksheets/sheet9.xml?ContentType=application/vnd.openxmlformats-officedocument.spreadsheetml.worksheet+xml">
        <DigestMethod Algorithm="http://www.w3.org/2001/04/xmlenc#sha256"/>
        <DigestValue>qa+8atCCq2l8dkqBPRpUP8Qx2H1FgoNrNEFnSUuoqPI=</DigestValue>
      </Reference>
    </Manifest>
    <SignatureProperties>
      <SignatureProperty Id="idSignatureTime" Target="#idPackageSignature">
        <mdssi:SignatureTime xmlns:mdssi="http://schemas.openxmlformats.org/package/2006/digital-signature">
          <mdssi:Format>YYYY-MM-DDThh:mm:ssTZD</mdssi:Format>
          <mdssi:Value>2019-06-12T15:16:11Z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16.0.10730/14</OfficeVersion>
          <ApplicationVersion>16.0.10730</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2019-06-12T15:16:11Z</xd:SigningTime>
          <xd:SigningCertificate>
            <xd:Cert>
              <xd:CertDigest>
                <DigestMethod Algorithm="http://www.w3.org/2001/04/xmlenc#sha256"/>
                <DigestValue>4rdWY9PjkYEUXV0ptry2/esYljoXOU3y6YO/EngREBQ=</DigestValue>
              </xd:CertDigest>
              <xd:IssuerSerial>
                <X509IssuerName>C=PY, O=DOCUMENTA S.A., CN=CA-DOCUMENTA S.A., SERIALNUMBER=RUC 80050172-1</X509IssuerName>
                <X509SerialNumber>2711022020133105782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Est Cont</vt:lpstr>
      <vt:lpstr>P2_AP</vt:lpstr>
      <vt:lpstr>P3_ER</vt:lpstr>
      <vt:lpstr>P4_OYA</vt:lpstr>
      <vt:lpstr>P5_EV</vt:lpstr>
      <vt:lpstr>N1</vt:lpstr>
      <vt:lpstr>N2-3-4</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'N10-11-12'!Área_de_impresión</vt:lpstr>
      <vt:lpstr>'N6-7'!Área_de_impresión</vt:lpstr>
      <vt:lpstr>P2_AP!Área_de_impresión</vt:lpstr>
      <vt:lpstr>P3_ER!Área_de_impresión</vt:lpstr>
      <vt:lpstr>P4_OYA!Área_de_impresión</vt:lpstr>
      <vt:lpstr>P5_EV!Área_de_impresión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Lilian Campos</cp:lastModifiedBy>
  <cp:lastPrinted>2019-05-10T18:03:23Z</cp:lastPrinted>
  <dcterms:created xsi:type="dcterms:W3CDTF">2002-04-24T19:04:17Z</dcterms:created>
  <dcterms:modified xsi:type="dcterms:W3CDTF">2019-05-22T20:39:17Z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ies>
</file>